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/>
  <bookViews>
    <workbookView xWindow="120" yWindow="120" windowWidth="15180" windowHeight="8835"/>
  </bookViews>
  <sheets>
    <sheet name="Мои данные" sheetId="3" r:id="rId1"/>
  </sheets>
  <definedNames>
    <definedName name="Дата_изменения_группы_строек">#REF!</definedName>
    <definedName name="Дата_изменения_локальной_сметы">#REF!</definedName>
    <definedName name="Дата_изменения_объекта">#REF!</definedName>
    <definedName name="Дата_изменения_объектной_сметы">#REF!</definedName>
    <definedName name="Дата_изменения_очереди">#REF!</definedName>
    <definedName name="Дата_изменения_пускового_комплекса">#REF!</definedName>
    <definedName name="Дата_изменения_сводного_сметного_расчета">#REF!</definedName>
    <definedName name="Дата_изменения_стройки">#REF!</definedName>
    <definedName name="Дата_создания_группы_строек">#REF!</definedName>
    <definedName name="Дата_создания_локальной_сметы">#REF!</definedName>
    <definedName name="Дата_создания_объекта">#REF!</definedName>
    <definedName name="Дата_создания_объектной_сметы">#REF!</definedName>
    <definedName name="Дата_создания_очереди">#REF!</definedName>
    <definedName name="Дата_создания_пускового_комплекса">#REF!</definedName>
    <definedName name="Дата_создания_сводного_сметного_расчета">#REF!</definedName>
    <definedName name="Дата_создания_стройки">#REF!</definedName>
    <definedName name="_xlnm.Print_Titles" localSheetId="0">'Мои данные'!$22:$22</definedName>
    <definedName name="Заказчик">#REF!</definedName>
    <definedName name="Инвестор">#REF!</definedName>
    <definedName name="Индекс_ЛН_группы_строек">#REF!</definedName>
    <definedName name="Индекс_ЛН_локальной_сметы">#REF!</definedName>
    <definedName name="Индекс_ЛН_объекта">#REF!</definedName>
    <definedName name="Индекс_ЛН_объектной_сметы">#REF!</definedName>
    <definedName name="Индекс_ЛН_очереди">#REF!</definedName>
    <definedName name="Индекс_ЛН_пускового_комплекса">#REF!</definedName>
    <definedName name="Индекс_ЛН_сводного_сметного_расчета">#REF!</definedName>
    <definedName name="Индекс_ЛН_стройки">#REF!</definedName>
    <definedName name="Итого_ЗПМ__по_рес_расчету_с_учетом_к_тов">#REF!</definedName>
    <definedName name="Итого_ЗПМ_в_базисных_ценах">#REF!</definedName>
    <definedName name="Итого_ЗПМ_в_базисных_ценах_с_учетом_к_тов">#REF!</definedName>
    <definedName name="Итого_ЗПМ_по_акту_вып_работ_в_базисных_ценах_с_учетом_к_тов">#REF!</definedName>
    <definedName name="Итого_ЗПМ_по_акту_вып_работ_при_ресурсном_расчете_с_учетом_к_тов">#REF!</definedName>
    <definedName name="Итого_ЗПМ_по_акту_выполненных_работ_в_базисных_ценах">#REF!</definedName>
    <definedName name="Итого_ЗПМ_по_акту_выполненных_работ_при_ресурсном_расчете">#REF!</definedName>
    <definedName name="Итого_ЗПМ_при_расчете_по_стоимости_ч_часа_работы_механизаторов">#REF!</definedName>
    <definedName name="Итого_МАТ_по_акту_вып_работ_в_базисных_ценах_с_учетом_к_тов">#REF!</definedName>
    <definedName name="Итого_МАТ_по_акту_вып_работ_при_ресурсном_расчете_с_учетом_к_тов">#REF!</definedName>
    <definedName name="Итого_материалы">#REF!</definedName>
    <definedName name="Итого_материалы__по_рес_расчету_с_учетом_к_тов">#REF!</definedName>
    <definedName name="Итого_материалы_в_базисных_ценах">#REF!</definedName>
    <definedName name="Итого_материалы_в_базисных_ценах_с_учетом_к_тов">#REF!</definedName>
    <definedName name="Итого_материалы_по_акту_выполненных_работ_в_базисных_ценах">#REF!</definedName>
    <definedName name="Итого_материалы_по_акту_выполненных_работ_при_ресурсном_расчете">#REF!</definedName>
    <definedName name="Итого_машины_и_механизмы">#REF!</definedName>
    <definedName name="Итого_машины_и_механизмы_в_базисных_ценах">#REF!</definedName>
    <definedName name="Итого_машины_и_механизмы_по_акту_выполненных_работ_в_базисных_ценах">#REF!</definedName>
    <definedName name="Итого_машины_и_механизмы_по_акту_выполненных_работ_при_ресурсном_расчете">#REF!</definedName>
    <definedName name="Итого_НР_в_базисных_ценах">#REF!</definedName>
    <definedName name="Итого_НР_по_акту_в_базисных_ценах">#REF!</definedName>
    <definedName name="Итого_НР_по_акту_по_ресурсному_расчету">#REF!</definedName>
    <definedName name="Итого_НР_по_ресурсному_расчету">#REF!</definedName>
    <definedName name="Итого_ОЗП">#REF!</definedName>
    <definedName name="Итого_ОЗП_в_базисных_ценах">#REF!</definedName>
    <definedName name="Итого_ОЗП_в_базисных_ценах_с_учетом_к_тов">#REF!</definedName>
    <definedName name="Итого_ОЗП_по_акту_вып_работ_в_базисных_ценах_с_учетом_к_тов">#REF!</definedName>
    <definedName name="Итого_ОЗП_по_акту_вып_работ_при_ресурсном_расчете_с_учетом_к_тов">#REF!</definedName>
    <definedName name="Итого_ОЗП_по_акту_выполненных_работ_в_базисных_ценах">#REF!</definedName>
    <definedName name="Итого_ОЗП_по_акту_выполненных_работ_при_ресурсном_расчете">#REF!</definedName>
    <definedName name="Итого_ОЗП_по_рес_расчету_с_учетом_к_тов">#REF!</definedName>
    <definedName name="Итого_ПЗ">#REF!</definedName>
    <definedName name="Итого_ПЗ_в_базисных_ценах">#REF!</definedName>
    <definedName name="Итого_ПЗ_в_базисных_ценах_с_учетом_к_тов">#REF!</definedName>
    <definedName name="Итого_ПЗ_по_акту_вып_работ_в_базисных_ценах_с_учетом_к_тов">#REF!</definedName>
    <definedName name="Итого_ПЗ_по_акту_вып_работ_при_ресурсном_расчете_с_учетом_к_тов">#REF!</definedName>
    <definedName name="Итого_ПЗ_по_акту_выполненных_работ_в_базисных_ценах">#REF!</definedName>
    <definedName name="Итого_ПЗ_по_акту_выполненных_работ_при_ресурсном_расчете">#REF!</definedName>
    <definedName name="Итого_ПЗ_по_рес_расчету_с_учетом_к_тов">#REF!</definedName>
    <definedName name="Итого_СП_в_базисных_ценах">#REF!</definedName>
    <definedName name="Итого_СП_по_акту_в_базисных_ценах">#REF!</definedName>
    <definedName name="Итого_СП_по_акту_по_ресурсному_расчету">#REF!</definedName>
    <definedName name="Итого_СП_по_ресурсному_расчету">#REF!</definedName>
    <definedName name="Итого_ФОТ_в_базисных_ценах">#REF!</definedName>
    <definedName name="Итого_ФОТ_по_акту_выполненных_работ_в_базисных_ценах">#REF!</definedName>
    <definedName name="Итого_ФОТ_по_акту_выполненных_работ_при_ресурсном_расчете">#REF!</definedName>
    <definedName name="Итого_ФОТ_при_расчете_по_доле_з_п_в_стоимости_эксплуатации_машин">#REF!</definedName>
    <definedName name="Итого_ЭММ__по_рес_расчету_с_учетом_к_тов">#REF!</definedName>
    <definedName name="Итого_ЭММ_в_базисных_ценах_с_учетом_к_тов">#REF!</definedName>
    <definedName name="Итого_ЭММ_по_акту_вып_работ_в_базисных_ценах_с_учетом_к_тов">#REF!</definedName>
    <definedName name="Итого_ЭММ_по_акту_вып_работ_при_ресурсном_расчете_с_учетом_к_тов">#REF!</definedName>
    <definedName name="к_ЗПМ">#REF!</definedName>
    <definedName name="к_МАТ">#REF!</definedName>
    <definedName name="к_ОЗП">#REF!</definedName>
    <definedName name="к_ПЗ">#REF!</definedName>
    <definedName name="к_ЭМ">#REF!</definedName>
    <definedName name="Монтажные_работы_в_базисных_ценах">#REF!</definedName>
    <definedName name="Монтажные_работы_в_текущих_ценах">#REF!</definedName>
    <definedName name="Монтажные_работы_в_текущих_ценах_по_ресурсному_расчету">#REF!</definedName>
    <definedName name="Монтажные_работы_в_текущих_ценах_после_применения_индексов">#REF!</definedName>
    <definedName name="Наименование_группы_строек">#REF!</definedName>
    <definedName name="Наименование_локальной_сметы">#REF!</definedName>
    <definedName name="Наименование_объекта">#REF!</definedName>
    <definedName name="Наименование_объектной_сметы">#REF!</definedName>
    <definedName name="Наименование_очереди">#REF!</definedName>
    <definedName name="Наименование_пускового_комплекса">#REF!</definedName>
    <definedName name="Наименование_сводного_сметного_расчета">#REF!</definedName>
    <definedName name="Наименование_стройки">#REF!</definedName>
    <definedName name="Норм_трудоемкость_механизаторов_по_смете_с_учетом_к_тов">#REF!</definedName>
    <definedName name="Норм_трудоемкость_осн_рабочих_по_смете_с_учетом_к_тов">#REF!</definedName>
    <definedName name="Нормативная_трудоемкость_механизаторов_по_смете">#REF!</definedName>
    <definedName name="Нормативная_трудоемкость_основных_рабочих_по_смете">#REF!</definedName>
    <definedName name="Оборудование_в_базисных_ценах">#REF!</definedName>
    <definedName name="Оборудование_в_текущих_ценах">#REF!</definedName>
    <definedName name="Оборудование_в_текущих_ценах_по_ресурсному_расчету">#REF!</definedName>
    <definedName name="Оборудование_в_текущих_ценах_после_применения_индексов">#REF!</definedName>
    <definedName name="Обоснование_поправки">#REF!</definedName>
    <definedName name="Описание_группы_строек">#REF!</definedName>
    <definedName name="Описание_локальной_сметы">#REF!</definedName>
    <definedName name="Описание_объекта">#REF!</definedName>
    <definedName name="Описание_объектной_сметы">#REF!</definedName>
    <definedName name="Описание_очереди">#REF!</definedName>
    <definedName name="Описание_пускового_комплекса">#REF!</definedName>
    <definedName name="Описание_сводного_сметного_расчета">#REF!</definedName>
    <definedName name="Описание_стройки">#REF!</definedName>
    <definedName name="Основание">#REF!</definedName>
    <definedName name="Отчетный_период__учет_выполненных_работ">#REF!</definedName>
    <definedName name="Проверил">#REF!</definedName>
    <definedName name="Прочие_затраты_в_базисных_ценах">#REF!</definedName>
    <definedName name="Прочие_затраты_в_текущих_ценах">#REF!</definedName>
    <definedName name="Прочие_затраты_в_текущих_ценах_по_ресурсному_расчету">#REF!</definedName>
    <definedName name="Прочие_затраты_в_текущих_ценах_после_применения_индексов">#REF!</definedName>
    <definedName name="Районный_к_т_к_ЗП">#REF!</definedName>
    <definedName name="Районный_к_т_к_ЗП_по_ресурсному_расчету">#REF!</definedName>
    <definedName name="Регистрационный_номер_группы_строек">#REF!</definedName>
    <definedName name="Регистрационный_номер_локальной_сметы">#REF!</definedName>
    <definedName name="Регистрационный_номер_объекта">#REF!</definedName>
    <definedName name="Регистрационный_номер_объектной_сметы">#REF!</definedName>
    <definedName name="Регистрационный_номер_очереди">#REF!</definedName>
    <definedName name="Регистрационный_номер_пускового_комплекса">#REF!</definedName>
    <definedName name="Регистрационный_номер_сводного_сметного_расчета">#REF!</definedName>
    <definedName name="Регистрационный_номер_стройки">#REF!</definedName>
    <definedName name="Сметная_стоимость_в_базисных_ценах">#REF!</definedName>
    <definedName name="Сметная_стоимость_в_текущих_ценах__после_применения_индексов">#REF!</definedName>
    <definedName name="Сметная_стоимость_по_ресурсному_расчету">#REF!</definedName>
    <definedName name="Составил">#REF!</definedName>
    <definedName name="Стоимость_по_акту_выполненных_работ_в_базисных_ценах">#REF!</definedName>
    <definedName name="Стоимость_по_акту_выполненных_работ_при_ресурсном_расчете">#REF!</definedName>
    <definedName name="Строительные_работы_в_базисных_ценах">#REF!</definedName>
    <definedName name="Строительные_работы_в_текущих_ценах">#REF!</definedName>
    <definedName name="Строительные_работы_в_текущих_ценах_по_ресурсному_расчету">#REF!</definedName>
    <definedName name="Строительные_работы_в_текущих_ценах_после_применения_индексов">#REF!</definedName>
    <definedName name="Территориальная_поправка_к_ТЕР">#REF!</definedName>
    <definedName name="Труд_механизаторов_по_акту_вып_работ_с_учетом_к_тов">#REF!</definedName>
    <definedName name="Труд_основн_рабочих_по_акту_вып_работ_с_учетом_к_тов">#REF!</definedName>
    <definedName name="Трудоемкость_механизаторов_по_акту_выполненных_работ">#REF!</definedName>
    <definedName name="Трудоемкость_основных_рабочих_по_акту_выполненных_работ">#REF!</definedName>
    <definedName name="Укрупненный_норматив_НР_для_расчета_в_текущих_ценах_и_ценах_2001г.">#REF!</definedName>
    <definedName name="Укрупненный_норматив_НР_для_расчета_в_ценах_1984г.">#REF!</definedName>
    <definedName name="Укрупненный_норматив_СП_для_расчета_в_текущих_ценах_и_ценах_2001г.">#REF!</definedName>
    <definedName name="Укрупненный_норматив_СП_для_расчета_в_ценах_1984г.">#REF!</definedName>
  </definedNames>
  <calcPr calcId="125725"/>
</workbook>
</file>

<file path=xl/calcChain.xml><?xml version="1.0" encoding="utf-8"?>
<calcChain xmlns="http://schemas.openxmlformats.org/spreadsheetml/2006/main">
  <c r="Q15" i="3"/>
  <c r="C26"/>
  <c r="C30"/>
  <c r="C25"/>
  <c r="C29"/>
  <c r="C24"/>
  <c r="C27"/>
  <c r="C28"/>
</calcChain>
</file>

<file path=xl/comments1.xml><?xml version="1.0" encoding="utf-8"?>
<comments xmlns="http://schemas.openxmlformats.org/spreadsheetml/2006/main">
  <authors>
    <author>Proba</author>
    <author>&lt;&gt;</author>
    <author>Alex Sosedko</author>
    <author>Rus</author>
  </authors>
  <commentList>
    <comment ref="B5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&lt;Наименование стройки&gt;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B7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&lt;Индекс/ЛН локальной сметы&gt;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B9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 &lt;Наименование локальной сметы&gt;; &lt;Наименование объекта&gt;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C12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 &lt;Основание&gt;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A13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1. Нажмите Ctrl+A
2. Главное меню Формат- Строка- Автоподбор высоты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Q13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 &lt;Итого по расчету&gt;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Q14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ФОТ&gt;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Q15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=&lt;Итого ТЗ&gt;+&lt;Итого ТЗМ&gt;</t>
        </r>
      </text>
    </comment>
    <comment ref="A22" authorId="1">
      <text>
        <r>
          <rPr>
            <sz val="8"/>
            <color indexed="81"/>
            <rFont val="Tahoma"/>
            <family val="2"/>
            <charset val="204"/>
          </rPr>
          <t xml:space="preserve">  &lt;Номер позиции по смете&gt;</t>
        </r>
      </text>
    </comment>
    <comment ref="B22" authorId="1">
      <text>
        <r>
          <rPr>
            <sz val="8"/>
            <color indexed="81"/>
            <rFont val="Tahoma"/>
            <family val="2"/>
            <charset val="204"/>
          </rPr>
          <t xml:space="preserve">  &lt;Обоснование (код) позиции&gt;
&lt;Примечание&gt;
</t>
        </r>
      </text>
    </comment>
    <comment ref="C22" authorId="1">
      <text>
        <r>
          <rPr>
            <sz val="8"/>
            <color indexed="81"/>
            <rFont val="Tahoma"/>
            <family val="2"/>
            <charset val="204"/>
          </rPr>
          <t xml:space="preserve"> =IF(INDIRECT("T"&amp;ROW())="Р",INDIRECT("U"&amp;ROW())&amp;CHAR(10)&amp;INDIRECT("V"&amp;ROW()),INDIRECT("U"&amp;ROW()))&lt;Пустой идентификатор&gt;</t>
        </r>
      </text>
    </comment>
    <comment ref="D22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&lt;Ед. измерения по расценке&gt;
</t>
        </r>
      </text>
    </comment>
    <comment ref="E22" authorId="1">
      <text>
        <r>
          <rPr>
            <b/>
            <sz val="8"/>
            <color indexed="81"/>
            <rFont val="Tahoma"/>
            <family val="2"/>
            <charset val="204"/>
          </rPr>
          <t xml:space="preserve">  &lt;Количество всего (физ. объем) по позиции&gt;</t>
        </r>
      </text>
    </comment>
    <comment ref="F22" authorId="1">
      <text>
        <r>
          <rPr>
            <b/>
            <sz val="8"/>
            <color indexed="81"/>
            <rFont val="Tahoma"/>
            <family val="2"/>
            <charset val="204"/>
          </rPr>
          <t xml:space="preserve">  &lt;ПЗ по позиции на единицу в базисных ценах с учетом всех к-тов&gt;
______
&lt;ОЗП по позиции на единицу в базисных ценах с учетом всех к-тов&gt;</t>
        </r>
      </text>
    </comment>
    <comment ref="G22" authorId="1">
      <text>
        <r>
          <rPr>
            <b/>
            <sz val="8"/>
            <color indexed="81"/>
            <rFont val="Tahoma"/>
            <family val="2"/>
            <charset val="204"/>
          </rPr>
          <t xml:space="preserve">  &lt;ЭММ по позиции на единицу в базисных ценах с учетом всех к-тов &gt;
______
&lt;ЗПМ по позиции на единицу в базисных ценах с учетом всех к-тов &gt;</t>
        </r>
      </text>
    </comment>
    <comment ref="H22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&lt;МАТ по позиции на единицу в базисных ценах с учетом всех к-тов &gt;
</t>
        </r>
      </text>
    </comment>
    <comment ref="I22" authorId="2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ПЗ на физобъем по позиции в базисных ценах&gt;</t>
        </r>
      </text>
    </comment>
    <comment ref="J22" authorId="2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ОЗП на физобъем по позиции в базисных ценах&gt;</t>
        </r>
      </text>
    </comment>
    <comment ref="K22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ЭММ на физобъем по позиции в базисных ценах&gt;
______
&lt;ИТОГО ЗПМ на физобъем по позиции в базисных ценах&gt;</t>
        </r>
      </text>
    </comment>
    <comment ref="L22" authorId="0">
      <text>
        <r>
          <rPr>
            <sz val="8"/>
            <color indexed="81"/>
            <rFont val="Tahoma"/>
            <family val="2"/>
            <charset val="204"/>
          </rPr>
          <t xml:space="preserve"> &lt;ИТОГО МАТ на физобъем по позиции в базисных ценах&gt;</t>
        </r>
      </text>
    </comment>
    <comment ref="M22" authorId="3">
      <text>
        <r>
          <rPr>
            <sz val="8"/>
            <color indexed="81"/>
            <rFont val="Tahoma"/>
            <family val="2"/>
            <charset val="204"/>
          </rPr>
          <t xml:space="preserve"> ОЗП=&lt;Индекс к позиции на ОЗП&gt;
ЭМ=&lt;Индекс к позиции на ЭМ&gt;
ЗПМ=&lt;Индекс к позиции на ЗПМ&gt;
МАТ=&lt;Индекс к позиции на МАТ&gt;</t>
        </r>
      </text>
    </comment>
    <comment ref="N22" authorId="1">
      <text>
        <r>
          <rPr>
            <b/>
            <sz val="8"/>
            <color indexed="81"/>
            <rFont val="Tahoma"/>
            <family val="2"/>
            <charset val="204"/>
          </rPr>
          <t xml:space="preserve">  &lt;ИТОГО ПЗ по позиции для БИМ&gt;
</t>
        </r>
      </text>
    </comment>
    <comment ref="O22" authorId="1">
      <text>
        <r>
          <rPr>
            <b/>
            <sz val="8"/>
            <color indexed="81"/>
            <rFont val="Tahoma"/>
            <family val="2"/>
            <charset val="204"/>
          </rPr>
          <t xml:space="preserve">  &lt;ИТОГО ОЗП по позиции для БИМ&gt;</t>
        </r>
      </text>
    </comment>
    <comment ref="P22" authorId="1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ЭММ по позиции для БИМ&gt;
______
&lt;ИТОГО ЗПМ по позиции для БИМ&gt;</t>
        </r>
      </text>
    </comment>
    <comment ref="Q22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МАТ по позиции для БИМ&gt;
</t>
        </r>
      </text>
    </comment>
    <comment ref="R22" authorId="1">
      <text>
        <r>
          <rPr>
            <b/>
            <sz val="8"/>
            <color indexed="81"/>
            <rFont val="Tahoma"/>
            <family val="2"/>
            <charset val="204"/>
          </rPr>
          <t xml:space="preserve">  &lt;ТЗ по позиции на единицу&gt;
______
&lt;ТЗМ по позиции на единицу&gt;</t>
        </r>
      </text>
    </comment>
    <comment ref="S22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&lt;ТЗ по позиции всего&gt;
______
&lt;ТЗМ по позиции всего&gt;
</t>
        </r>
      </text>
    </comment>
    <comment ref="T22" authorId="2">
      <text>
        <r>
          <rPr>
            <b/>
            <sz val="8"/>
            <color indexed="81"/>
            <rFont val="Tahoma"/>
            <family val="2"/>
            <charset val="204"/>
          </rPr>
          <t xml:space="preserve"> &lt;Признак материала - позиции&gt;</t>
        </r>
      </text>
    </comment>
    <comment ref="U22" authorId="1">
      <text>
        <r>
          <rPr>
            <sz val="8"/>
            <color indexed="81"/>
            <rFont val="Tahoma"/>
            <family val="2"/>
            <charset val="204"/>
          </rPr>
          <t xml:space="preserve">   &lt;Наименование (текстовая часть) расценки&gt;
_______________
&lt;Обоснование коэффициентов&gt;
_______________
&lt;Формула расчета стоимости единицы&gt;
</t>
        </r>
      </text>
    </comment>
    <comment ref="V22" authorId="1">
      <text>
        <r>
          <rPr>
            <sz val="8"/>
            <color indexed="81"/>
            <rFont val="Tahoma"/>
            <family val="2"/>
            <charset val="204"/>
          </rPr>
          <t xml:space="preserve"> _______________
&lt;Строка задания НР для БИМ&gt;; (&lt;Сумма НР по позиции для БИМ&gt;)
&lt;Строка задания СП для БИМ&gt;; (&lt;Сумма СП по позиции для БИМ&gt;)
</t>
        </r>
      </text>
    </comment>
    <comment ref="A44" authorId="1">
      <text>
        <r>
          <rPr>
            <b/>
            <sz val="8"/>
            <color indexed="81"/>
            <rFont val="Tahoma"/>
            <family val="2"/>
            <charset val="204"/>
          </rPr>
          <t xml:space="preserve">  &lt;Текстовая часть (итоги)&gt;</t>
        </r>
      </text>
    </comment>
    <comment ref="N44" authorId="1">
      <text>
        <r>
          <rPr>
            <b/>
            <sz val="8"/>
            <color indexed="81"/>
            <rFont val="Tahoma"/>
            <family val="2"/>
            <charset val="204"/>
          </rPr>
          <t xml:space="preserve">  &lt;Прямые затраты (итоги)&gt;</t>
        </r>
      </text>
    </comment>
    <comment ref="O44" authorId="1">
      <text>
        <r>
          <rPr>
            <b/>
            <sz val="8"/>
            <color indexed="81"/>
            <rFont val="Tahoma"/>
            <family val="2"/>
            <charset val="204"/>
          </rPr>
          <t xml:space="preserve">  &lt;З/п основных рабочих (итоги)&gt;</t>
        </r>
      </text>
    </comment>
    <comment ref="P44" authorId="1">
      <text>
        <r>
          <rPr>
            <b/>
            <sz val="8"/>
            <color indexed="81"/>
            <rFont val="Tahoma"/>
            <family val="2"/>
            <charset val="204"/>
          </rPr>
          <t xml:space="preserve">  &lt;Эксплуатация машин (итоги)&gt;
______
&lt;З/п машинистов (итоги)&gt;</t>
        </r>
      </text>
    </comment>
    <comment ref="Q44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&lt;Материалы (итоги)&gt;
</t>
        </r>
      </text>
    </comment>
    <comment ref="S44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 &lt;Трудозатраты основных рабочих (итоги)&gt;
______
&lt;Трудозатраты машинистов (итоги)&gt;
</t>
        </r>
      </text>
    </comment>
    <comment ref="G60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&lt;Составил&gt;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G62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&lt;Проверил&gt;</t>
        </r>
      </text>
    </comment>
  </commentList>
</comments>
</file>

<file path=xl/sharedStrings.xml><?xml version="1.0" encoding="utf-8"?>
<sst xmlns="http://schemas.openxmlformats.org/spreadsheetml/2006/main" count="164" uniqueCount="122">
  <si>
    <t>(локальная смета)</t>
  </si>
  <si>
    <t>(наименование работ и затрат, наименование объекта)</t>
  </si>
  <si>
    <t>Индекс</t>
  </si>
  <si>
    <t>Всего</t>
  </si>
  <si>
    <t>N п/п</t>
  </si>
  <si>
    <t>Шифр и номер позиции норматива</t>
  </si>
  <si>
    <t>Количество</t>
  </si>
  <si>
    <t>Затраты труда рабочих, чел.-ч, не занятых обслуж. машин</t>
  </si>
  <si>
    <t>материалов</t>
  </si>
  <si>
    <t>оплаты труда</t>
  </si>
  <si>
    <t>экспл.    машин</t>
  </si>
  <si>
    <t xml:space="preserve">в т.ч. оплаты труда </t>
  </si>
  <si>
    <t>в т.ч. оплаты труда</t>
  </si>
  <si>
    <t>обслуживающие маш.</t>
  </si>
  <si>
    <t>на един.</t>
  </si>
  <si>
    <t>всего</t>
  </si>
  <si>
    <t>(наименование стройки)</t>
  </si>
  <si>
    <t xml:space="preserve">на </t>
  </si>
  <si>
    <t>Сметная стоимость</t>
  </si>
  <si>
    <t>Средства на оплату труда</t>
  </si>
  <si>
    <t>СОГЛАСОВАНО:</t>
  </si>
  <si>
    <t>_____________________________</t>
  </si>
  <si>
    <t>УТВЕРЖДАЮ:</t>
  </si>
  <si>
    <t>" _____ " ________________ 200_ г.</t>
  </si>
  <si>
    <t>"______ " _______________200_ г.</t>
  </si>
  <si>
    <t>руб.</t>
  </si>
  <si>
    <t xml:space="preserve">Стоимость единицы                                         </t>
  </si>
  <si>
    <t>(в базисном уровне цен)</t>
  </si>
  <si>
    <t>(в текущем уровне цен)</t>
  </si>
  <si>
    <t xml:space="preserve">Общая стоимость                                              </t>
  </si>
  <si>
    <t>чел.час</t>
  </si>
  <si>
    <t>Сметная трудоемкость</t>
  </si>
  <si>
    <t>Составил__________________________________________________________________</t>
  </si>
  <si>
    <t>Проверил:__________________________________________________________________</t>
  </si>
  <si>
    <t>Единица измерения</t>
  </si>
  <si>
    <t>Наименование работ и затрат</t>
  </si>
  <si>
    <t xml:space="preserve">                           Раздел 1. Подготовительные работы</t>
  </si>
  <si>
    <t>ТЕР01-01-088-01</t>
  </si>
  <si>
    <t>1000 м2 спланированной поверхности за 1 проход бульдозера</t>
  </si>
  <si>
    <t>45,93
______
1,48</t>
  </si>
  <si>
    <t>165
______
5</t>
  </si>
  <si>
    <t>ОЗП=9,03
ЭМ=4,056
ЗПМ=9,03</t>
  </si>
  <si>
    <t>671
______
48</t>
  </si>
  <si>
    <t xml:space="preserve">
______
0.08</t>
  </si>
  <si>
    <t xml:space="preserve">
______
0.29</t>
  </si>
  <si>
    <t>Р</t>
  </si>
  <si>
    <t>Планировка площадей бульдозерами мощностью: 303 (410) кВт (л.с.)</t>
  </si>
  <si>
    <t>_______________
НР 95%*0.94 от ФОТ; (43)
СП 50% от ФОТ; (24)</t>
  </si>
  <si>
    <t>ТЕР01-01-030-01</t>
  </si>
  <si>
    <t>1000 м3 грунта</t>
  </si>
  <si>
    <t>1329,67
______
141,2</t>
  </si>
  <si>
    <t>27
______
3</t>
  </si>
  <si>
    <t>ОЗП=9,03
ЭМ=4,46
ЗПМ=9,03</t>
  </si>
  <si>
    <t>119
______
26</t>
  </si>
  <si>
    <t xml:space="preserve">
______
10.82</t>
  </si>
  <si>
    <t xml:space="preserve">
______
0.22</t>
  </si>
  <si>
    <t>Разработка грунта с перемещением до 10 м бульдозерами мощностью: 59 (80) кВт (л.с.), 1 группа грунтов</t>
  </si>
  <si>
    <t>_______________
НР 95%*0.94 от ФОТ; (23)
СП 50% от ФОТ; (13)</t>
  </si>
  <si>
    <t>ТЕР01-01-004-02</t>
  </si>
  <si>
    <t>5506,99
______
94,3</t>
  </si>
  <si>
    <t>5412,7
______
582,08</t>
  </si>
  <si>
    <t>542
______
58</t>
  </si>
  <si>
    <t>ОЗП=9,03
ЭМ=4,69
ЗПМ=9,03</t>
  </si>
  <si>
    <t>2539
______
526</t>
  </si>
  <si>
    <t>10,248
______
44,604</t>
  </si>
  <si>
    <t>1,02
______
4,46</t>
  </si>
  <si>
    <t>Разработка грунта в отвал экскаваторами "драглайн" или "обратная лопата" с ковшом вместимостью 0,4 (0,3-0,45) м3, группа грунтов: 2
_______________
КОЭФ. К ПОЗИЦИИ:
3.37 Разработка грунта экскаваторами в котлованах при глубине котлована до 3м независимо от объема котлована или его площади ОЗП=1,2; ЭМ=1,2; ЗПМ=1,2; ТЗ=1,2; ТЗМ=1,2</t>
  </si>
  <si>
    <t>_______________
НР 95%*0.94 от ФОТ; (546)
СП 50% от ФОТ; (306)</t>
  </si>
  <si>
    <t>ТЕР01-02-057-02</t>
  </si>
  <si>
    <t>100 м3 грунта</t>
  </si>
  <si>
    <t>1629,61
______
1629,61</t>
  </si>
  <si>
    <t>ОЗП=9,03
ЗПМ=9,03</t>
  </si>
  <si>
    <t>Разработка грунта вручную в траншеях глубиной до 2 м без креплений с откосами, группа грунтов: 2
_______________
КОЭФ. К ПОЗИЦИИ:
3.184 Разработка и обратная засыпка вручную сильно налипающих на инструменты грунта 2 группы ОЗП=1,15; ЭМ=1,15; ЗПМ=1,15; ТЗ=1,15; ТЗМ=1,15</t>
  </si>
  <si>
    <t>_______________
НР 80%*0.94 от ФОТ; (221)
СП 45% от ФОТ; (132)</t>
  </si>
  <si>
    <t>ТЕР01-01-033-02</t>
  </si>
  <si>
    <t>1090,03
______
115,75</t>
  </si>
  <si>
    <t>109
______
12</t>
  </si>
  <si>
    <t>486
______
105</t>
  </si>
  <si>
    <t xml:space="preserve">
______
8.87</t>
  </si>
  <si>
    <t xml:space="preserve">
______
0.89</t>
  </si>
  <si>
    <t>Засыпка траншей и котлованов с перемещением грунта до 5 м бульдозерами мощностью: 59 (80) кВт (л.с.), 2 группа грунтов</t>
  </si>
  <si>
    <t>_______________
НР 95%*0.94 от ФОТ; (94)
СП 50% от ФОТ; (53)</t>
  </si>
  <si>
    <t>ТЕР01-02-061-02</t>
  </si>
  <si>
    <t>987,92
______
987,92</t>
  </si>
  <si>
    <t>Засыпка вручную траншей, пазух котлованов и ям, группа грунтов: 2
_______________
КОЭФ. К ПОЗИЦИИ:
3.184 Разработка и обратная засыпка вручную сильно налипающих на инструменты грунта 2 группы ОЗП=1,15; ЭМ=1,15; ЗПМ=1,15; ТЗ=1,15; ТЗМ=1,15</t>
  </si>
  <si>
    <t>_______________
НР 80%*0.94 от ФОТ; (134)
СП 45% от ФОТ; (80)</t>
  </si>
  <si>
    <t>ТЕР01-01-106-04</t>
  </si>
  <si>
    <t>1168,14
______
110,94</t>
  </si>
  <si>
    <t>23
______
2</t>
  </si>
  <si>
    <t>ОЗП=9,03
ЭМ=4,409
ЗПМ=9,03</t>
  </si>
  <si>
    <t>103
______
20</t>
  </si>
  <si>
    <t xml:space="preserve">
______
7.27</t>
  </si>
  <si>
    <t xml:space="preserve">
______
0.15</t>
  </si>
  <si>
    <t>Разравнивание кавальеров (отвалов) при перемещении грунта до 10 м бульдозерами мощностью: 79 (108) кВт (л.с.), 1 группа грунтов</t>
  </si>
  <si>
    <t>_______________
НР 95%*0.94 от ФОТ; (18)
СП 50% от ФОТ; (10)</t>
  </si>
  <si>
    <t>Итого прямые затраты по разделу в текущих ценах</t>
  </si>
  <si>
    <t>3918
______
725</t>
  </si>
  <si>
    <t>6,8
______
6,01</t>
  </si>
  <si>
    <t>Накладные расходы</t>
  </si>
  <si>
    <t>Сметная прибыль</t>
  </si>
  <si>
    <t>Итоги по разделу 1 Подготовительные работы :</t>
  </si>
  <si>
    <t xml:space="preserve">  Земляные работы, выполняемые механизированным способом</t>
  </si>
  <si>
    <t>1,02
______
6,01</t>
  </si>
  <si>
    <t xml:space="preserve">  Земляные работы, выполняемые ручным способом</t>
  </si>
  <si>
    <t xml:space="preserve">  Итого</t>
  </si>
  <si>
    <t xml:space="preserve">    В том числе: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</si>
  <si>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</si>
  <si>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</si>
  <si>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</si>
  <si>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</si>
  <si>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по разделу 1 Подготовительные работы</t>
  </si>
  <si>
    <t>Итого прямые затраты по смете в текущих ценах</t>
  </si>
  <si>
    <t>Итоги по смете:</t>
  </si>
  <si>
    <t xml:space="preserve">  НДС 18%</t>
  </si>
  <si>
    <t xml:space="preserve">  ВСЕГО по смете</t>
  </si>
  <si>
    <t>Водоснабжение п.Верх-Тула Новосибирского района Новосибирской области</t>
  </si>
  <si>
    <t>ЛОКАЛЬНЫЙ СМЕТНЫЙ РАСЧЕТ  № 02-01-01</t>
  </si>
  <si>
    <t>Основание: Проектная документация. Шифр: Н.В-Т-05/10</t>
  </si>
  <si>
    <t>Составлен в ценах  IV квартала 2010 года (Сб ИЦС вып.№37, июнь 2010г)</t>
  </si>
  <si>
    <t>Калиничева Т.А.</t>
  </si>
  <si>
    <t>Ильина Н.Е.</t>
  </si>
  <si>
    <t>Строительство котлована-отстойника</t>
  </si>
</sst>
</file>

<file path=xl/styles.xml><?xml version="1.0" encoding="utf-8"?>
<styleSheet xmlns="http://schemas.openxmlformats.org/spreadsheetml/2006/main">
  <fonts count="15">
    <font>
      <sz val="10"/>
      <name val="Arial Cyr"/>
      <charset val="204"/>
    </font>
    <font>
      <sz val="10"/>
      <name val="Times New Roman"/>
      <family val="1"/>
      <charset val="204"/>
    </font>
    <font>
      <sz val="8"/>
      <color indexed="81"/>
      <name val="Tahoma"/>
      <family val="2"/>
      <charset val="204"/>
    </font>
    <font>
      <b/>
      <sz val="8"/>
      <color indexed="81"/>
      <name val="Tahoma"/>
      <family val="2"/>
      <charset val="204"/>
    </font>
    <font>
      <sz val="9"/>
      <name val="Tahoma"/>
      <family val="2"/>
      <charset val="204"/>
    </font>
    <font>
      <sz val="9"/>
      <name val="Times New Roman Cyr"/>
      <family val="1"/>
      <charset val="204"/>
    </font>
    <font>
      <sz val="10"/>
      <name val="Times New Roman Cyr"/>
      <family val="1"/>
      <charset val="204"/>
    </font>
    <font>
      <sz val="8"/>
      <name val="Arial"/>
      <family val="2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9"/>
      <name val="Times New Roman"/>
      <family val="1"/>
      <charset val="204"/>
    </font>
    <font>
      <sz val="8"/>
      <name val="Tahoma"/>
      <family val="2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8"/>
      </right>
      <top style="thin">
        <color indexed="64"/>
      </top>
      <bottom/>
      <diagonal/>
    </border>
    <border>
      <left/>
      <right style="thin">
        <color indexed="8"/>
      </right>
      <top/>
      <bottom/>
      <diagonal/>
    </border>
    <border>
      <left/>
      <right style="thin">
        <color indexed="8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hair">
        <color indexed="64"/>
      </top>
      <bottom/>
      <diagonal/>
    </border>
  </borders>
  <cellStyleXfs count="14">
    <xf numFmtId="0" fontId="0" fillId="0" borderId="0"/>
    <xf numFmtId="0" fontId="1" fillId="0" borderId="1">
      <alignment horizontal="center"/>
    </xf>
    <xf numFmtId="0" fontId="1" fillId="0" borderId="1">
      <alignment horizontal="center"/>
    </xf>
    <xf numFmtId="0" fontId="1" fillId="0" borderId="0">
      <alignment horizontal="right" vertical="top" wrapText="1"/>
    </xf>
    <xf numFmtId="0" fontId="1" fillId="0" borderId="1">
      <alignment horizontal="center"/>
    </xf>
    <xf numFmtId="0" fontId="1" fillId="0" borderId="1">
      <alignment horizontal="center"/>
    </xf>
    <xf numFmtId="0" fontId="1" fillId="0" borderId="1">
      <alignment horizontal="center" wrapText="1"/>
    </xf>
    <xf numFmtId="0" fontId="1" fillId="0" borderId="1">
      <alignment horizontal="center"/>
    </xf>
    <xf numFmtId="0" fontId="1" fillId="0" borderId="1">
      <alignment horizontal="center" wrapText="1"/>
    </xf>
    <xf numFmtId="0" fontId="1" fillId="0" borderId="1">
      <alignment horizontal="center"/>
    </xf>
    <xf numFmtId="0" fontId="1" fillId="0" borderId="0">
      <alignment horizontal="center" vertical="top" wrapText="1"/>
    </xf>
    <xf numFmtId="0" fontId="1" fillId="0" borderId="0">
      <alignment horizontal="center"/>
    </xf>
    <xf numFmtId="0" fontId="1" fillId="0" borderId="0">
      <alignment horizontal="left" vertical="top"/>
    </xf>
    <xf numFmtId="0" fontId="1" fillId="0" borderId="0"/>
  </cellStyleXfs>
  <cellXfs count="111">
    <xf numFmtId="0" fontId="0" fillId="0" borderId="0" xfId="0"/>
    <xf numFmtId="0" fontId="4" fillId="0" borderId="0" xfId="0" applyFont="1" applyAlignment="1"/>
    <xf numFmtId="0" fontId="4" fillId="0" borderId="0" xfId="0" applyFont="1" applyAlignment="1">
      <alignment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Border="1" applyAlignment="1"/>
    <xf numFmtId="0" fontId="6" fillId="0" borderId="0" xfId="0" applyFont="1" applyAlignment="1">
      <alignment vertical="top"/>
    </xf>
    <xf numFmtId="0" fontId="5" fillId="0" borderId="0" xfId="0" applyFont="1" applyAlignment="1">
      <alignment horizontal="center" vertical="top" wrapText="1"/>
    </xf>
    <xf numFmtId="0" fontId="6" fillId="0" borderId="0" xfId="0" applyFont="1" applyAlignment="1">
      <alignment horizontal="left" vertical="top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left"/>
    </xf>
    <xf numFmtId="0" fontId="6" fillId="0" borderId="2" xfId="0" applyFont="1" applyBorder="1" applyAlignment="1">
      <alignment horizontal="center" vertical="top"/>
    </xf>
    <xf numFmtId="0" fontId="6" fillId="0" borderId="0" xfId="0" applyFont="1" applyBorder="1" applyAlignment="1">
      <alignment horizontal="left" vertical="top"/>
    </xf>
    <xf numFmtId="0" fontId="4" fillId="0" borderId="0" xfId="0" applyFont="1" applyFill="1" applyAlignment="1">
      <alignment horizontal="center" vertical="top"/>
    </xf>
    <xf numFmtId="0" fontId="4" fillId="0" borderId="0" xfId="0" applyFont="1" applyFill="1" applyAlignment="1"/>
    <xf numFmtId="0" fontId="4" fillId="0" borderId="0" xfId="0" applyFont="1" applyFill="1" applyAlignment="1">
      <alignment horizontal="left" vertical="top"/>
    </xf>
    <xf numFmtId="0" fontId="4" fillId="0" borderId="0" xfId="11" applyFont="1" applyFill="1" applyAlignment="1">
      <alignment horizontal="left"/>
    </xf>
    <xf numFmtId="0" fontId="4" fillId="0" borderId="0" xfId="0" applyFont="1" applyFill="1" applyAlignment="1">
      <alignment horizontal="right" vertical="top"/>
    </xf>
    <xf numFmtId="49" fontId="8" fillId="0" borderId="0" xfId="0" applyNumberFormat="1" applyFont="1" applyAlignment="1">
      <alignment horizontal="left" vertical="top"/>
    </xf>
    <xf numFmtId="0" fontId="8" fillId="0" borderId="0" xfId="0" applyFont="1" applyAlignment="1">
      <alignment horizontal="left" vertical="top"/>
    </xf>
    <xf numFmtId="0" fontId="9" fillId="0" borderId="0" xfId="0" applyFont="1" applyAlignment="1">
      <alignment horizontal="right" vertical="top"/>
    </xf>
    <xf numFmtId="0" fontId="9" fillId="0" borderId="0" xfId="0" applyFont="1" applyAlignment="1">
      <alignment horizontal="left" vertical="top"/>
    </xf>
    <xf numFmtId="0" fontId="8" fillId="0" borderId="0" xfId="0" applyFont="1" applyFill="1" applyAlignment="1">
      <alignment horizontal="left" vertical="top"/>
    </xf>
    <xf numFmtId="0" fontId="8" fillId="0" borderId="0" xfId="11" applyFont="1" applyFill="1" applyAlignment="1">
      <alignment horizontal="left"/>
    </xf>
    <xf numFmtId="0" fontId="8" fillId="0" borderId="0" xfId="0" applyFont="1" applyFill="1" applyAlignment="1">
      <alignment horizontal="right" vertical="top"/>
    </xf>
    <xf numFmtId="0" fontId="8" fillId="0" borderId="0" xfId="0" applyFont="1" applyFill="1" applyAlignment="1"/>
    <xf numFmtId="0" fontId="1" fillId="0" borderId="0" xfId="0" applyFont="1" applyAlignment="1">
      <alignment horizontal="right" vertical="top"/>
    </xf>
    <xf numFmtId="0" fontId="8" fillId="0" borderId="0" xfId="0" applyFont="1" applyAlignment="1"/>
    <xf numFmtId="0" fontId="1" fillId="0" borderId="0" xfId="0" applyFont="1" applyBorder="1" applyAlignment="1">
      <alignment vertical="top"/>
    </xf>
    <xf numFmtId="0" fontId="8" fillId="0" borderId="0" xfId="0" applyFont="1" applyBorder="1" applyAlignment="1"/>
    <xf numFmtId="0" fontId="10" fillId="0" borderId="0" xfId="0" applyFont="1" applyAlignment="1">
      <alignment horizontal="left" vertical="top"/>
    </xf>
    <xf numFmtId="0" fontId="8" fillId="0" borderId="0" xfId="0" applyFont="1" applyAlignment="1">
      <alignment horizontal="right" vertical="top"/>
    </xf>
    <xf numFmtId="0" fontId="8" fillId="0" borderId="0" xfId="0" applyFont="1" applyBorder="1" applyAlignment="1">
      <alignment horizontal="center" vertical="center" wrapText="1"/>
    </xf>
    <xf numFmtId="0" fontId="8" fillId="0" borderId="0" xfId="4" applyFont="1" applyBorder="1" applyAlignment="1">
      <alignment horizontal="center" wrapText="1"/>
    </xf>
    <xf numFmtId="0" fontId="8" fillId="0" borderId="1" xfId="0" applyNumberFormat="1" applyFont="1" applyBorder="1" applyAlignment="1">
      <alignment horizontal="center" vertical="top" wrapText="1" shrinkToFit="1"/>
    </xf>
    <xf numFmtId="4" fontId="8" fillId="0" borderId="1" xfId="0" applyNumberFormat="1" applyFont="1" applyBorder="1" applyAlignment="1">
      <alignment horizontal="left" vertical="top" wrapText="1" shrinkToFit="1"/>
    </xf>
    <xf numFmtId="4" fontId="8" fillId="0" borderId="1" xfId="0" applyNumberFormat="1" applyFont="1" applyBorder="1" applyAlignment="1">
      <alignment horizontal="right" vertical="top" wrapText="1" shrinkToFit="1"/>
    </xf>
    <xf numFmtId="0" fontId="8" fillId="0" borderId="1" xfId="0" applyNumberFormat="1" applyFont="1" applyBorder="1" applyAlignment="1">
      <alignment horizontal="right" vertical="top" wrapText="1" shrinkToFit="1"/>
    </xf>
    <xf numFmtId="4" fontId="8" fillId="0" borderId="0" xfId="0" applyNumberFormat="1" applyFont="1" applyBorder="1" applyAlignment="1">
      <alignment horizontal="right" vertical="top" wrapText="1" shrinkToFit="1"/>
    </xf>
    <xf numFmtId="0" fontId="8" fillId="0" borderId="0" xfId="0" applyFont="1" applyAlignment="1">
      <alignment vertical="top" wrapText="1" shrinkToFit="1"/>
    </xf>
    <xf numFmtId="4" fontId="8" fillId="0" borderId="0" xfId="3" applyNumberFormat="1" applyFont="1" applyAlignment="1">
      <alignment horizontal="right" vertical="top" wrapText="1"/>
    </xf>
    <xf numFmtId="4" fontId="10" fillId="0" borderId="0" xfId="0" applyNumberFormat="1" applyFont="1" applyBorder="1" applyAlignment="1">
      <alignment horizontal="left" vertical="top" wrapText="1"/>
    </xf>
    <xf numFmtId="4" fontId="8" fillId="0" borderId="0" xfId="0" applyNumberFormat="1" applyFont="1" applyBorder="1" applyAlignment="1">
      <alignment horizontal="left" vertical="top" wrapText="1"/>
    </xf>
    <xf numFmtId="4" fontId="8" fillId="0" borderId="0" xfId="0" applyNumberFormat="1" applyFont="1" applyBorder="1" applyAlignment="1">
      <alignment horizontal="center" vertical="top" wrapText="1"/>
    </xf>
    <xf numFmtId="4" fontId="8" fillId="0" borderId="0" xfId="0" applyNumberFormat="1" applyFont="1" applyBorder="1" applyAlignment="1">
      <alignment horizontal="right" vertical="top" wrapText="1"/>
    </xf>
    <xf numFmtId="0" fontId="8" fillId="0" borderId="0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left" vertical="top" wrapText="1"/>
    </xf>
    <xf numFmtId="0" fontId="8" fillId="0" borderId="0" xfId="0" applyFont="1" applyBorder="1" applyAlignment="1">
      <alignment horizontal="left" vertical="top" wrapText="1"/>
    </xf>
    <xf numFmtId="0" fontId="8" fillId="0" borderId="0" xfId="0" applyFont="1" applyBorder="1" applyAlignment="1">
      <alignment horizontal="right" vertical="top" wrapText="1"/>
    </xf>
    <xf numFmtId="0" fontId="8" fillId="0" borderId="0" xfId="0" applyNumberFormat="1" applyFont="1" applyBorder="1" applyAlignment="1">
      <alignment horizontal="right" vertical="top" wrapText="1"/>
    </xf>
    <xf numFmtId="0" fontId="8" fillId="0" borderId="0" xfId="12" applyFont="1" applyAlignment="1">
      <alignment horizontal="left" vertical="top"/>
    </xf>
    <xf numFmtId="0" fontId="6" fillId="0" borderId="0" xfId="0" applyFont="1" applyBorder="1" applyAlignment="1">
      <alignment horizontal="right" vertical="top"/>
    </xf>
    <xf numFmtId="0" fontId="5" fillId="0" borderId="0" xfId="0" applyFont="1" applyAlignment="1">
      <alignment horizontal="left" vertical="top"/>
    </xf>
    <xf numFmtId="0" fontId="13" fillId="0" borderId="0" xfId="0" applyFont="1" applyAlignment="1">
      <alignment horizontal="center"/>
    </xf>
    <xf numFmtId="0" fontId="8" fillId="0" borderId="0" xfId="12" applyFont="1" applyBorder="1" applyAlignment="1">
      <alignment horizontal="left" vertical="top"/>
    </xf>
    <xf numFmtId="0" fontId="4" fillId="0" borderId="0" xfId="0" applyFont="1" applyBorder="1" applyAlignment="1">
      <alignment wrapText="1"/>
    </xf>
    <xf numFmtId="0" fontId="4" fillId="0" borderId="0" xfId="0" applyFont="1" applyBorder="1" applyAlignment="1">
      <alignment horizontal="right" vertical="top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12" xfId="4" applyFont="1" applyFill="1" applyBorder="1" applyAlignment="1">
      <alignment horizontal="center" wrapText="1"/>
    </xf>
    <xf numFmtId="0" fontId="8" fillId="0" borderId="1" xfId="0" applyFont="1" applyBorder="1" applyAlignment="1">
      <alignment vertical="top" wrapText="1" shrinkToFit="1"/>
    </xf>
    <xf numFmtId="0" fontId="8" fillId="0" borderId="12" xfId="0" applyNumberFormat="1" applyFont="1" applyBorder="1" applyAlignment="1">
      <alignment horizontal="center" vertical="top" wrapText="1" shrinkToFit="1"/>
    </xf>
    <xf numFmtId="4" fontId="8" fillId="0" borderId="12" xfId="0" applyNumberFormat="1" applyFont="1" applyBorder="1" applyAlignment="1">
      <alignment horizontal="left" vertical="top" wrapText="1" shrinkToFit="1"/>
    </xf>
    <xf numFmtId="4" fontId="8" fillId="0" borderId="12" xfId="0" applyNumberFormat="1" applyFont="1" applyBorder="1" applyAlignment="1">
      <alignment horizontal="right" vertical="top" wrapText="1" shrinkToFit="1"/>
    </xf>
    <xf numFmtId="0" fontId="8" fillId="0" borderId="12" xfId="0" applyNumberFormat="1" applyFont="1" applyBorder="1" applyAlignment="1">
      <alignment horizontal="right" vertical="top" wrapText="1" shrinkToFit="1"/>
    </xf>
    <xf numFmtId="0" fontId="8" fillId="0" borderId="1" xfId="3" applyNumberFormat="1" applyFont="1" applyBorder="1" applyAlignment="1">
      <alignment horizontal="right" vertical="top" wrapText="1"/>
    </xf>
    <xf numFmtId="4" fontId="8" fillId="0" borderId="1" xfId="3" applyNumberFormat="1" applyFont="1" applyBorder="1" applyAlignment="1">
      <alignment horizontal="right" vertical="top" wrapText="1"/>
    </xf>
    <xf numFmtId="0" fontId="1" fillId="0" borderId="0" xfId="11" applyAlignment="1"/>
    <xf numFmtId="4" fontId="10" fillId="0" borderId="1" xfId="3" applyNumberFormat="1" applyFont="1" applyBorder="1" applyAlignment="1">
      <alignment horizontal="left" vertical="top" wrapText="1"/>
    </xf>
    <xf numFmtId="0" fontId="14" fillId="0" borderId="1" xfId="0" applyFont="1" applyBorder="1" applyAlignment="1">
      <alignment horizontal="left" vertical="top" wrapText="1"/>
    </xf>
    <xf numFmtId="4" fontId="8" fillId="0" borderId="1" xfId="3" applyNumberFormat="1" applyFont="1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0" fontId="10" fillId="0" borderId="1" xfId="0" applyNumberFormat="1" applyFont="1" applyBorder="1" applyAlignment="1">
      <alignment horizontal="left" vertical="top" wrapText="1" shrinkToFit="1"/>
    </xf>
    <xf numFmtId="0" fontId="14" fillId="0" borderId="1" xfId="0" applyFont="1" applyBorder="1" applyAlignment="1">
      <alignment horizontal="left" vertical="top" wrapText="1" shrinkToFit="1"/>
    </xf>
    <xf numFmtId="0" fontId="8" fillId="0" borderId="1" xfId="0" applyNumberFormat="1" applyFont="1" applyBorder="1" applyAlignment="1">
      <alignment horizontal="left" vertical="top" wrapText="1" shrinkToFit="1"/>
    </xf>
    <xf numFmtId="0" fontId="0" fillId="0" borderId="1" xfId="0" applyFont="1" applyBorder="1" applyAlignment="1">
      <alignment horizontal="left" vertical="top" wrapText="1" shrinkToFit="1"/>
    </xf>
    <xf numFmtId="0" fontId="10" fillId="0" borderId="12" xfId="0" applyNumberFormat="1" applyFont="1" applyBorder="1" applyAlignment="1">
      <alignment horizontal="left" vertical="top" wrapText="1" shrinkToFit="1"/>
    </xf>
    <xf numFmtId="0" fontId="14" fillId="0" borderId="12" xfId="0" applyFont="1" applyBorder="1" applyAlignment="1">
      <alignment horizontal="left" vertical="top" wrapText="1" shrinkToFit="1"/>
    </xf>
    <xf numFmtId="0" fontId="6" fillId="0" borderId="2" xfId="0" applyFont="1" applyBorder="1" applyAlignment="1">
      <alignment horizontal="left" vertical="top"/>
    </xf>
    <xf numFmtId="0" fontId="0" fillId="0" borderId="2" xfId="0" applyBorder="1" applyAlignment="1">
      <alignment vertical="top"/>
    </xf>
    <xf numFmtId="4" fontId="1" fillId="0" borderId="2" xfId="11" applyNumberFormat="1" applyBorder="1" applyAlignment="1">
      <alignment horizontal="right"/>
    </xf>
    <xf numFmtId="0" fontId="6" fillId="0" borderId="0" xfId="0" applyFont="1" applyAlignment="1">
      <alignment horizontal="left" vertical="top"/>
    </xf>
    <xf numFmtId="4" fontId="1" fillId="0" borderId="5" xfId="11" applyNumberFormat="1" applyBorder="1" applyAlignment="1">
      <alignment horizontal="right"/>
    </xf>
    <xf numFmtId="0" fontId="8" fillId="0" borderId="12" xfId="0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 vertical="center" wrapText="1"/>
    </xf>
    <xf numFmtId="0" fontId="8" fillId="0" borderId="17" xfId="0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 wrapText="1"/>
    </xf>
    <xf numFmtId="0" fontId="8" fillId="0" borderId="13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8" fillId="0" borderId="19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12" fillId="0" borderId="10" xfId="0" applyFont="1" applyFill="1" applyBorder="1" applyAlignment="1">
      <alignment horizontal="center" vertical="top" wrapText="1"/>
    </xf>
    <xf numFmtId="0" fontId="12" fillId="0" borderId="11" xfId="0" applyFont="1" applyFill="1" applyBorder="1" applyAlignment="1">
      <alignment horizontal="center" vertical="top" wrapText="1"/>
    </xf>
    <xf numFmtId="0" fontId="12" fillId="0" borderId="3" xfId="0" applyFont="1" applyFill="1" applyBorder="1" applyAlignment="1">
      <alignment horizontal="center" vertical="top" wrapText="1"/>
    </xf>
    <xf numFmtId="0" fontId="6" fillId="0" borderId="0" xfId="0" applyFont="1" applyBorder="1" applyAlignment="1">
      <alignment horizontal="left" vertical="top" wrapText="1"/>
    </xf>
    <xf numFmtId="0" fontId="6" fillId="0" borderId="0" xfId="0" applyFont="1" applyBorder="1" applyAlignment="1">
      <alignment horizontal="left" vertical="top"/>
    </xf>
    <xf numFmtId="0" fontId="8" fillId="0" borderId="14" xfId="0" applyFont="1" applyFill="1" applyBorder="1" applyAlignment="1">
      <alignment horizontal="center" vertical="center" wrapText="1"/>
    </xf>
    <xf numFmtId="0" fontId="8" fillId="0" borderId="15" xfId="0" applyFont="1" applyFill="1" applyBorder="1" applyAlignment="1">
      <alignment horizontal="center" vertical="center" wrapText="1"/>
    </xf>
    <xf numFmtId="0" fontId="8" fillId="0" borderId="10" xfId="0" applyFont="1" applyFill="1" applyBorder="1" applyAlignment="1">
      <alignment horizontal="center" vertical="center" wrapText="1"/>
    </xf>
    <xf numFmtId="0" fontId="8" fillId="0" borderId="16" xfId="0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horizontal="center" vertical="top" wrapText="1"/>
    </xf>
    <xf numFmtId="0" fontId="8" fillId="0" borderId="3" xfId="0" applyFont="1" applyFill="1" applyBorder="1" applyAlignment="1">
      <alignment horizontal="center" vertical="top" wrapText="1"/>
    </xf>
    <xf numFmtId="0" fontId="7" fillId="0" borderId="0" xfId="0" applyFont="1" applyAlignment="1">
      <alignment horizontal="center" vertical="top" wrapText="1"/>
    </xf>
    <xf numFmtId="0" fontId="1" fillId="0" borderId="2" xfId="11" applyFont="1" applyBorder="1" applyAlignment="1">
      <alignment horizontal="center" vertical="center" wrapText="1"/>
    </xf>
    <xf numFmtId="0" fontId="1" fillId="0" borderId="2" xfId="1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top" wrapText="1"/>
    </xf>
    <xf numFmtId="0" fontId="11" fillId="0" borderId="0" xfId="11" applyFont="1" applyBorder="1">
      <alignment horizontal="center"/>
    </xf>
  </cellXfs>
  <cellStyles count="14">
    <cellStyle name="Акт" xfId="1"/>
    <cellStyle name="ВедРесурсов" xfId="2"/>
    <cellStyle name="Итоги" xfId="3"/>
    <cellStyle name="ЛокСмета" xfId="4"/>
    <cellStyle name="ОбСмета" xfId="5"/>
    <cellStyle name="Обычный" xfId="0" builtinId="0"/>
    <cellStyle name="ПеременныеСметы" xfId="6"/>
    <cellStyle name="РесСмета" xfId="7"/>
    <cellStyle name="СводкаСтоимРаб" xfId="8"/>
    <cellStyle name="СводРасч" xfId="9"/>
    <cellStyle name="Список ресурсов" xfId="10"/>
    <cellStyle name="Титул" xfId="11"/>
    <cellStyle name="Хвост" xfId="12"/>
    <cellStyle name="Экспертиза" xfId="1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pageSetUpPr fitToPage="1"/>
  </sheetPr>
  <dimension ref="A1:AA62"/>
  <sheetViews>
    <sheetView showGridLines="0" tabSelected="1" topLeftCell="A16" zoomScale="91" zoomScaleNormal="90" workbookViewId="0">
      <selection activeCell="A7" sqref="A7:XFD7"/>
    </sheetView>
  </sheetViews>
  <sheetFormatPr defaultRowHeight="11.25" outlineLevelRow="1"/>
  <cols>
    <col min="1" max="1" width="3.85546875" style="2" customWidth="1"/>
    <col min="2" max="2" width="13.5703125" style="2" customWidth="1"/>
    <col min="3" max="3" width="43.5703125" style="2" customWidth="1"/>
    <col min="4" max="4" width="8.7109375" style="2" customWidth="1"/>
    <col min="5" max="5" width="8.85546875" style="2" customWidth="1"/>
    <col min="6" max="17" width="9.28515625" style="3" customWidth="1"/>
    <col min="18" max="18" width="8.5703125" style="3" customWidth="1"/>
    <col min="19" max="19" width="8.5703125" style="1" customWidth="1"/>
    <col min="20" max="20" width="8.42578125" style="1" hidden="1" customWidth="1"/>
    <col min="21" max="21" width="34.28515625" style="1" hidden="1" customWidth="1"/>
    <col min="22" max="22" width="31.7109375" style="1" hidden="1" customWidth="1"/>
    <col min="23" max="16384" width="9.140625" style="1"/>
  </cols>
  <sheetData>
    <row r="1" spans="1:23" s="13" customFormat="1" ht="12.75">
      <c r="A1" s="12"/>
      <c r="C1" s="14"/>
      <c r="D1" s="14"/>
      <c r="E1" s="15"/>
      <c r="F1" s="15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S1" s="25"/>
    </row>
    <row r="2" spans="1:23" s="24" customFormat="1" ht="12" outlineLevel="1">
      <c r="A2" s="29" t="s">
        <v>20</v>
      </c>
      <c r="B2" s="17"/>
      <c r="C2" s="21"/>
      <c r="D2" s="21"/>
      <c r="E2" s="22"/>
      <c r="F2" s="22"/>
      <c r="G2" s="23"/>
      <c r="H2" s="23"/>
      <c r="I2" s="23"/>
      <c r="J2" s="23"/>
      <c r="K2" s="23"/>
      <c r="L2" s="23"/>
      <c r="M2" s="23"/>
      <c r="N2" s="23"/>
      <c r="O2" s="23"/>
      <c r="P2" s="23"/>
      <c r="Q2" s="29" t="s">
        <v>22</v>
      </c>
      <c r="R2" s="19"/>
      <c r="S2" s="19"/>
    </row>
    <row r="3" spans="1:23" s="24" customFormat="1" ht="12" outlineLevel="1">
      <c r="A3" s="18" t="s">
        <v>21</v>
      </c>
      <c r="B3" s="17"/>
      <c r="C3" s="21"/>
      <c r="D3" s="21"/>
      <c r="E3" s="22"/>
      <c r="F3" s="22"/>
      <c r="G3" s="23"/>
      <c r="H3" s="23"/>
      <c r="I3" s="23"/>
      <c r="J3" s="23"/>
      <c r="K3" s="23"/>
      <c r="L3" s="23"/>
      <c r="M3" s="23"/>
      <c r="N3" s="23"/>
      <c r="O3" s="23"/>
      <c r="P3" s="23"/>
      <c r="Q3" s="20" t="s">
        <v>21</v>
      </c>
      <c r="R3" s="19"/>
      <c r="S3" s="19"/>
    </row>
    <row r="4" spans="1:23" s="24" customFormat="1" ht="12" outlineLevel="1">
      <c r="A4" s="18" t="s">
        <v>23</v>
      </c>
      <c r="B4" s="17"/>
      <c r="C4" s="21"/>
      <c r="D4" s="21"/>
      <c r="E4" s="22"/>
      <c r="F4" s="22"/>
      <c r="G4" s="23"/>
      <c r="H4" s="23"/>
      <c r="I4" s="23"/>
      <c r="J4" s="23"/>
      <c r="K4" s="23"/>
      <c r="L4" s="23"/>
      <c r="M4" s="23"/>
      <c r="N4" s="23"/>
      <c r="O4" s="23"/>
      <c r="P4" s="23"/>
      <c r="Q4" s="18" t="s">
        <v>24</v>
      </c>
      <c r="R4" s="19"/>
      <c r="S4" s="19"/>
    </row>
    <row r="5" spans="1:23" s="26" customFormat="1" ht="12.75" customHeight="1">
      <c r="A5" s="27"/>
      <c r="B5" s="107" t="s">
        <v>115</v>
      </c>
      <c r="C5" s="107"/>
      <c r="D5" s="107"/>
      <c r="E5" s="107"/>
      <c r="F5" s="107"/>
      <c r="G5" s="107"/>
      <c r="H5" s="107"/>
      <c r="I5" s="107"/>
      <c r="J5" s="107"/>
      <c r="K5" s="107"/>
      <c r="L5" s="107"/>
      <c r="M5" s="107"/>
      <c r="N5" s="107"/>
      <c r="O5" s="107"/>
      <c r="P5" s="107"/>
      <c r="Q5" s="107"/>
      <c r="R5" s="107"/>
      <c r="S5" s="28"/>
    </row>
    <row r="6" spans="1:23" ht="12.75" customHeight="1">
      <c r="A6" s="6"/>
      <c r="B6" s="109" t="s">
        <v>16</v>
      </c>
      <c r="C6" s="109"/>
      <c r="D6" s="109"/>
      <c r="E6" s="109"/>
      <c r="F6" s="109"/>
      <c r="G6" s="109"/>
      <c r="H6" s="109"/>
      <c r="I6" s="109"/>
      <c r="J6" s="109"/>
      <c r="K6" s="109"/>
      <c r="L6" s="109"/>
      <c r="M6" s="109"/>
      <c r="N6" s="109"/>
      <c r="O6" s="109"/>
      <c r="P6" s="109"/>
      <c r="Q6" s="109"/>
      <c r="R6" s="109"/>
    </row>
    <row r="7" spans="1:23" ht="16.5" customHeight="1">
      <c r="A7" s="8"/>
      <c r="B7" s="110" t="s">
        <v>116</v>
      </c>
      <c r="C7" s="110"/>
      <c r="D7" s="110"/>
      <c r="E7" s="110"/>
      <c r="F7" s="110"/>
      <c r="G7" s="110"/>
      <c r="H7" s="110"/>
      <c r="I7" s="110"/>
      <c r="J7" s="110"/>
      <c r="K7" s="110"/>
      <c r="L7" s="110"/>
      <c r="M7" s="110"/>
      <c r="N7" s="110"/>
      <c r="O7" s="110"/>
      <c r="P7" s="110"/>
      <c r="Q7" s="110"/>
      <c r="R7" s="110"/>
      <c r="S7" s="4"/>
    </row>
    <row r="8" spans="1:23" ht="12.75" customHeight="1">
      <c r="A8" s="6"/>
      <c r="B8" s="106" t="s">
        <v>0</v>
      </c>
      <c r="C8" s="106"/>
      <c r="D8" s="106"/>
      <c r="E8" s="106"/>
      <c r="F8" s="106"/>
      <c r="G8" s="106"/>
      <c r="H8" s="106"/>
      <c r="I8" s="106"/>
      <c r="J8" s="106"/>
      <c r="K8" s="106"/>
      <c r="L8" s="106"/>
      <c r="M8" s="106"/>
      <c r="N8" s="106"/>
      <c r="O8" s="106"/>
      <c r="P8" s="106"/>
      <c r="Q8" s="106"/>
      <c r="R8" s="106"/>
    </row>
    <row r="9" spans="1:23" s="26" customFormat="1" ht="12.75" customHeight="1">
      <c r="A9" s="30" t="s">
        <v>17</v>
      </c>
      <c r="B9" s="108" t="s">
        <v>121</v>
      </c>
      <c r="C9" s="108"/>
      <c r="D9" s="108"/>
      <c r="E9" s="108"/>
      <c r="F9" s="108"/>
      <c r="G9" s="108"/>
      <c r="H9" s="108"/>
      <c r="I9" s="108"/>
      <c r="J9" s="108"/>
      <c r="K9" s="108"/>
      <c r="L9" s="108"/>
      <c r="M9" s="108"/>
      <c r="N9" s="108"/>
      <c r="O9" s="108"/>
      <c r="P9" s="108"/>
      <c r="Q9" s="108"/>
      <c r="R9" s="108"/>
    </row>
    <row r="10" spans="1:23" ht="12.75" customHeight="1">
      <c r="A10" s="6"/>
      <c r="B10" s="109" t="s">
        <v>1</v>
      </c>
      <c r="C10" s="109"/>
      <c r="D10" s="109"/>
      <c r="E10" s="109"/>
      <c r="F10" s="109"/>
      <c r="G10" s="109"/>
      <c r="H10" s="109"/>
      <c r="I10" s="109"/>
      <c r="J10" s="109"/>
      <c r="K10" s="109"/>
      <c r="L10" s="109"/>
      <c r="M10" s="109"/>
      <c r="N10" s="109"/>
      <c r="O10" s="109"/>
      <c r="P10" s="109"/>
      <c r="Q10" s="109"/>
      <c r="R10" s="109"/>
    </row>
    <row r="11" spans="1:23" ht="12.75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</row>
    <row r="12" spans="1:23" ht="12.75">
      <c r="A12" s="51" t="s">
        <v>117</v>
      </c>
      <c r="B12" s="51"/>
      <c r="C12" s="66"/>
      <c r="D12" s="66"/>
      <c r="E12" s="66"/>
      <c r="F12" s="66"/>
      <c r="G12" s="66"/>
      <c r="H12" s="66"/>
      <c r="I12" s="66"/>
      <c r="J12" s="66"/>
      <c r="K12" s="66"/>
      <c r="L12" s="66"/>
      <c r="M12" s="66"/>
      <c r="N12" s="66"/>
      <c r="O12" s="66"/>
      <c r="P12" s="5"/>
      <c r="Q12" s="5"/>
      <c r="R12" s="5"/>
    </row>
    <row r="13" spans="1:23" ht="12.75">
      <c r="A13" s="9"/>
      <c r="B13" s="9"/>
      <c r="C13" s="9"/>
      <c r="D13" s="9"/>
      <c r="E13" s="9"/>
      <c r="F13" s="9"/>
      <c r="H13" s="11"/>
      <c r="I13" s="11"/>
      <c r="J13" s="11"/>
      <c r="K13" s="11"/>
      <c r="L13" s="11"/>
      <c r="M13" s="77" t="s">
        <v>18</v>
      </c>
      <c r="N13" s="78"/>
      <c r="O13" s="78"/>
      <c r="P13" s="78"/>
      <c r="Q13" s="79">
        <v>7280.6</v>
      </c>
      <c r="R13" s="79"/>
      <c r="S13" s="10" t="s">
        <v>25</v>
      </c>
    </row>
    <row r="14" spans="1:23" ht="12.75">
      <c r="A14" s="80"/>
      <c r="B14" s="80"/>
      <c r="C14" s="80"/>
      <c r="D14" s="80"/>
      <c r="E14" s="80"/>
      <c r="H14" s="11"/>
      <c r="I14" s="11"/>
      <c r="J14" s="11"/>
      <c r="K14" s="11"/>
      <c r="L14" s="11"/>
      <c r="M14" s="77" t="s">
        <v>19</v>
      </c>
      <c r="N14" s="78"/>
      <c r="O14" s="78"/>
      <c r="P14" s="78"/>
      <c r="Q14" s="81">
        <v>1282</v>
      </c>
      <c r="R14" s="81"/>
      <c r="S14" s="10" t="s">
        <v>25</v>
      </c>
    </row>
    <row r="15" spans="1:23" ht="12.75" outlineLevel="1">
      <c r="A15" s="7"/>
      <c r="B15" s="7"/>
      <c r="C15" s="7"/>
      <c r="D15" s="7"/>
      <c r="E15" s="7"/>
      <c r="H15" s="11"/>
      <c r="I15" s="11"/>
      <c r="J15" s="11"/>
      <c r="K15" s="11"/>
      <c r="L15" s="11"/>
      <c r="M15" s="77" t="s">
        <v>31</v>
      </c>
      <c r="N15" s="78"/>
      <c r="O15" s="78"/>
      <c r="P15" s="78"/>
      <c r="Q15" s="81">
        <f>6.8+6.01</f>
        <v>12.809999999999999</v>
      </c>
      <c r="R15" s="81"/>
      <c r="S15" s="10" t="s">
        <v>30</v>
      </c>
      <c r="W15" s="4"/>
    </row>
    <row r="16" spans="1:23" ht="12.75">
      <c r="A16" s="98" t="s">
        <v>118</v>
      </c>
      <c r="B16" s="99"/>
      <c r="C16" s="99"/>
      <c r="D16" s="99"/>
      <c r="E16" s="99"/>
      <c r="F16" s="99"/>
      <c r="G16" s="99"/>
      <c r="H16" s="99"/>
      <c r="I16" s="99"/>
      <c r="J16" s="99"/>
      <c r="K16" s="99"/>
      <c r="L16" s="99"/>
      <c r="M16" s="99"/>
      <c r="N16" s="99"/>
      <c r="O16" s="99"/>
      <c r="P16" s="99"/>
      <c r="Q16" s="99"/>
      <c r="R16" s="50"/>
    </row>
    <row r="17" spans="1:27" s="26" customFormat="1" ht="15" customHeight="1">
      <c r="A17" s="82" t="s">
        <v>4</v>
      </c>
      <c r="B17" s="82" t="s">
        <v>5</v>
      </c>
      <c r="C17" s="82" t="s">
        <v>35</v>
      </c>
      <c r="D17" s="82" t="s">
        <v>34</v>
      </c>
      <c r="E17" s="92" t="s">
        <v>6</v>
      </c>
      <c r="F17" s="92" t="s">
        <v>26</v>
      </c>
      <c r="G17" s="87"/>
      <c r="H17" s="93"/>
      <c r="I17" s="92" t="s">
        <v>29</v>
      </c>
      <c r="J17" s="87"/>
      <c r="K17" s="87"/>
      <c r="L17" s="93"/>
      <c r="M17" s="87" t="s">
        <v>2</v>
      </c>
      <c r="N17" s="92" t="s">
        <v>29</v>
      </c>
      <c r="O17" s="87"/>
      <c r="P17" s="87"/>
      <c r="Q17" s="93"/>
      <c r="R17" s="87" t="s">
        <v>7</v>
      </c>
      <c r="S17" s="100"/>
    </row>
    <row r="18" spans="1:27" s="26" customFormat="1" ht="12" customHeight="1">
      <c r="A18" s="84"/>
      <c r="B18" s="84"/>
      <c r="C18" s="84"/>
      <c r="D18" s="84"/>
      <c r="E18" s="94"/>
      <c r="F18" s="95" t="s">
        <v>27</v>
      </c>
      <c r="G18" s="104"/>
      <c r="H18" s="105"/>
      <c r="I18" s="95" t="s">
        <v>27</v>
      </c>
      <c r="J18" s="96"/>
      <c r="K18" s="96"/>
      <c r="L18" s="97"/>
      <c r="M18" s="88"/>
      <c r="N18" s="95" t="s">
        <v>28</v>
      </c>
      <c r="O18" s="96"/>
      <c r="P18" s="96"/>
      <c r="Q18" s="97"/>
      <c r="R18" s="88"/>
      <c r="S18" s="101"/>
    </row>
    <row r="19" spans="1:27" s="26" customFormat="1" ht="23.25" customHeight="1">
      <c r="A19" s="84"/>
      <c r="B19" s="84"/>
      <c r="C19" s="84"/>
      <c r="D19" s="84"/>
      <c r="E19" s="84"/>
      <c r="F19" s="56" t="s">
        <v>3</v>
      </c>
      <c r="G19" s="56" t="s">
        <v>10</v>
      </c>
      <c r="H19" s="84" t="s">
        <v>8</v>
      </c>
      <c r="I19" s="84" t="s">
        <v>3</v>
      </c>
      <c r="J19" s="84" t="s">
        <v>9</v>
      </c>
      <c r="K19" s="56" t="s">
        <v>10</v>
      </c>
      <c r="L19" s="84" t="s">
        <v>8</v>
      </c>
      <c r="M19" s="88"/>
      <c r="N19" s="84" t="s">
        <v>3</v>
      </c>
      <c r="O19" s="84" t="s">
        <v>9</v>
      </c>
      <c r="P19" s="56" t="s">
        <v>10</v>
      </c>
      <c r="Q19" s="84" t="s">
        <v>8</v>
      </c>
      <c r="R19" s="102"/>
      <c r="S19" s="103"/>
      <c r="T19" s="31"/>
    </row>
    <row r="20" spans="1:27" s="26" customFormat="1" ht="18" customHeight="1">
      <c r="A20" s="84"/>
      <c r="B20" s="84"/>
      <c r="C20" s="84"/>
      <c r="D20" s="84"/>
      <c r="E20" s="90"/>
      <c r="F20" s="82" t="s">
        <v>9</v>
      </c>
      <c r="G20" s="82" t="s">
        <v>11</v>
      </c>
      <c r="H20" s="90"/>
      <c r="I20" s="84"/>
      <c r="J20" s="84"/>
      <c r="K20" s="82" t="s">
        <v>12</v>
      </c>
      <c r="L20" s="90"/>
      <c r="M20" s="88"/>
      <c r="N20" s="84"/>
      <c r="O20" s="84"/>
      <c r="P20" s="82" t="s">
        <v>12</v>
      </c>
      <c r="Q20" s="90"/>
      <c r="R20" s="85" t="s">
        <v>13</v>
      </c>
      <c r="S20" s="86"/>
      <c r="T20" s="31"/>
    </row>
    <row r="21" spans="1:27" s="26" customFormat="1" ht="14.25" customHeight="1">
      <c r="A21" s="83"/>
      <c r="B21" s="83"/>
      <c r="C21" s="83"/>
      <c r="D21" s="83"/>
      <c r="E21" s="91"/>
      <c r="F21" s="83"/>
      <c r="G21" s="83"/>
      <c r="H21" s="91"/>
      <c r="I21" s="83"/>
      <c r="J21" s="83"/>
      <c r="K21" s="83"/>
      <c r="L21" s="91"/>
      <c r="M21" s="89"/>
      <c r="N21" s="83"/>
      <c r="O21" s="83"/>
      <c r="P21" s="83"/>
      <c r="Q21" s="91"/>
      <c r="R21" s="57" t="s">
        <v>14</v>
      </c>
      <c r="S21" s="57" t="s">
        <v>15</v>
      </c>
      <c r="T21" s="31"/>
    </row>
    <row r="22" spans="1:27" s="26" customFormat="1" ht="12">
      <c r="A22" s="58">
        <v>1</v>
      </c>
      <c r="B22" s="58">
        <v>2</v>
      </c>
      <c r="C22" s="58">
        <v>3</v>
      </c>
      <c r="D22" s="58">
        <v>4</v>
      </c>
      <c r="E22" s="58">
        <v>5</v>
      </c>
      <c r="F22" s="58">
        <v>6</v>
      </c>
      <c r="G22" s="58">
        <v>7</v>
      </c>
      <c r="H22" s="58">
        <v>8</v>
      </c>
      <c r="I22" s="58">
        <v>9</v>
      </c>
      <c r="J22" s="58">
        <v>10</v>
      </c>
      <c r="K22" s="58">
        <v>11</v>
      </c>
      <c r="L22" s="58">
        <v>12</v>
      </c>
      <c r="M22" s="58">
        <v>13</v>
      </c>
      <c r="N22" s="58">
        <v>14</v>
      </c>
      <c r="O22" s="58">
        <v>15</v>
      </c>
      <c r="P22" s="58">
        <v>16</v>
      </c>
      <c r="Q22" s="58">
        <v>17</v>
      </c>
      <c r="R22" s="58">
        <v>18</v>
      </c>
      <c r="S22" s="58">
        <v>19</v>
      </c>
      <c r="T22" s="58">
        <v>20</v>
      </c>
      <c r="U22" s="58">
        <v>21</v>
      </c>
      <c r="V22" s="58">
        <v>22</v>
      </c>
      <c r="W22" s="32"/>
      <c r="X22" s="32"/>
      <c r="Y22" s="32"/>
      <c r="Z22" s="32"/>
    </row>
    <row r="23" spans="1:27" s="38" customFormat="1" ht="12.75">
      <c r="A23" s="71" t="s">
        <v>36</v>
      </c>
      <c r="B23" s="72"/>
      <c r="C23" s="72"/>
      <c r="D23" s="72"/>
      <c r="E23" s="72"/>
      <c r="F23" s="72"/>
      <c r="G23" s="72"/>
      <c r="H23" s="72"/>
      <c r="I23" s="72"/>
      <c r="J23" s="72"/>
      <c r="K23" s="72"/>
      <c r="L23" s="72"/>
      <c r="M23" s="72"/>
      <c r="N23" s="72"/>
      <c r="O23" s="72"/>
      <c r="P23" s="72"/>
      <c r="Q23" s="72"/>
      <c r="R23" s="72"/>
      <c r="S23" s="72"/>
      <c r="T23" s="72"/>
      <c r="U23" s="72"/>
      <c r="V23" s="72"/>
    </row>
    <row r="24" spans="1:27" s="26" customFormat="1" ht="68.25" customHeight="1">
      <c r="A24" s="33">
        <v>1</v>
      </c>
      <c r="B24" s="34" t="s">
        <v>37</v>
      </c>
      <c r="C24" s="34" t="str">
        <f t="shared" ref="C24:C30" ca="1" si="0">IF(INDIRECT("T"&amp;ROW())="Р",INDIRECT("U"&amp;ROW())&amp;CHAR(10)&amp;INDIRECT("V"&amp;ROW()),INDIRECT("U"&amp;ROW()))</f>
        <v>Планировка площадей бульдозерами мощностью: 303 (410) кВт (л.с.)
_______________
НР 95%*0.94 от ФОТ; (43)
СП 50% от ФОТ; (24)</v>
      </c>
      <c r="D24" s="34" t="s">
        <v>38</v>
      </c>
      <c r="E24" s="33">
        <v>3.6</v>
      </c>
      <c r="F24" s="35">
        <v>45.93</v>
      </c>
      <c r="G24" s="35" t="s">
        <v>39</v>
      </c>
      <c r="H24" s="35"/>
      <c r="I24" s="35">
        <v>165</v>
      </c>
      <c r="J24" s="35"/>
      <c r="K24" s="35" t="s">
        <v>40</v>
      </c>
      <c r="L24" s="35"/>
      <c r="M24" s="35" t="s">
        <v>41</v>
      </c>
      <c r="N24" s="36">
        <v>671</v>
      </c>
      <c r="O24" s="36"/>
      <c r="P24" s="36" t="s">
        <v>42</v>
      </c>
      <c r="Q24" s="36"/>
      <c r="R24" s="35" t="s">
        <v>43</v>
      </c>
      <c r="S24" s="35" t="s">
        <v>44</v>
      </c>
      <c r="T24" s="35" t="s">
        <v>45</v>
      </c>
      <c r="U24" s="59" t="s">
        <v>46</v>
      </c>
      <c r="V24" s="59" t="s">
        <v>47</v>
      </c>
      <c r="W24" s="38"/>
      <c r="X24" s="38"/>
      <c r="Y24" s="38"/>
      <c r="Z24" s="38"/>
      <c r="AA24" s="38"/>
    </row>
    <row r="25" spans="1:27" s="26" customFormat="1" ht="72">
      <c r="A25" s="33">
        <v>2</v>
      </c>
      <c r="B25" s="34" t="s">
        <v>48</v>
      </c>
      <c r="C25" s="34" t="str">
        <f t="shared" ca="1" si="0"/>
        <v>Разработка грунта с перемещением до 10 м бульдозерами мощностью: 59 (80) кВт (л.с.), 1 группа грунтов
_______________
НР 95%*0.94 от ФОТ; (23)
СП 50% от ФОТ; (13)</v>
      </c>
      <c r="D25" s="34" t="s">
        <v>49</v>
      </c>
      <c r="E25" s="33">
        <v>0.02</v>
      </c>
      <c r="F25" s="35">
        <v>1329.67</v>
      </c>
      <c r="G25" s="35" t="s">
        <v>50</v>
      </c>
      <c r="H25" s="35"/>
      <c r="I25" s="35">
        <v>27</v>
      </c>
      <c r="J25" s="35"/>
      <c r="K25" s="35" t="s">
        <v>51</v>
      </c>
      <c r="L25" s="35"/>
      <c r="M25" s="35" t="s">
        <v>52</v>
      </c>
      <c r="N25" s="36">
        <v>119</v>
      </c>
      <c r="O25" s="36"/>
      <c r="P25" s="36" t="s">
        <v>53</v>
      </c>
      <c r="Q25" s="36"/>
      <c r="R25" s="35" t="s">
        <v>54</v>
      </c>
      <c r="S25" s="35" t="s">
        <v>55</v>
      </c>
      <c r="T25" s="35" t="s">
        <v>45</v>
      </c>
      <c r="U25" s="59" t="s">
        <v>56</v>
      </c>
      <c r="V25" s="59" t="s">
        <v>57</v>
      </c>
      <c r="W25" s="38"/>
      <c r="X25" s="38"/>
      <c r="Y25" s="38"/>
      <c r="Z25" s="38"/>
      <c r="AA25" s="38"/>
    </row>
    <row r="26" spans="1:27" s="26" customFormat="1" ht="111.75" customHeight="1">
      <c r="A26" s="33">
        <v>3</v>
      </c>
      <c r="B26" s="34" t="s">
        <v>58</v>
      </c>
      <c r="C26" s="34" t="str">
        <f t="shared" ca="1" si="0"/>
        <v>Разработка грунта в отвал экскаваторами "драглайн" или "обратная лопата" с ковшом вместимостью 0,4 (0,3-0,45) м3, группа грунтов: 2
_______________
КОЭФ. К ПОЗИЦИИ:
3.37 Разработка грунта экскаваторами в котлованах при глубине котлована до 3м независимо от объема котлована или его площади ОЗП=1,2; ЭМ=1,2; ЗПМ=1,2; ТЗ=1,2; ТЗМ=1,2
_______________
НР 95%*0.94 от ФОТ; (546)
СП 50% от ФОТ; (306)</v>
      </c>
      <c r="D26" s="34" t="s">
        <v>49</v>
      </c>
      <c r="E26" s="33">
        <v>0.1</v>
      </c>
      <c r="F26" s="35" t="s">
        <v>59</v>
      </c>
      <c r="G26" s="35" t="s">
        <v>60</v>
      </c>
      <c r="H26" s="35"/>
      <c r="I26" s="35">
        <v>551</v>
      </c>
      <c r="J26" s="35">
        <v>9</v>
      </c>
      <c r="K26" s="35" t="s">
        <v>61</v>
      </c>
      <c r="L26" s="35"/>
      <c r="M26" s="35" t="s">
        <v>62</v>
      </c>
      <c r="N26" s="36">
        <v>2624</v>
      </c>
      <c r="O26" s="36">
        <v>85</v>
      </c>
      <c r="P26" s="36" t="s">
        <v>63</v>
      </c>
      <c r="Q26" s="36"/>
      <c r="R26" s="35" t="s">
        <v>64</v>
      </c>
      <c r="S26" s="35" t="s">
        <v>65</v>
      </c>
      <c r="T26" s="35" t="s">
        <v>45</v>
      </c>
      <c r="U26" s="59" t="s">
        <v>66</v>
      </c>
      <c r="V26" s="59" t="s">
        <v>67</v>
      </c>
      <c r="W26" s="38"/>
      <c r="X26" s="38"/>
      <c r="Y26" s="38"/>
      <c r="Z26" s="38"/>
      <c r="AA26" s="38"/>
    </row>
    <row r="27" spans="1:27" s="26" customFormat="1" ht="120">
      <c r="A27" s="33">
        <v>4</v>
      </c>
      <c r="B27" s="34" t="s">
        <v>68</v>
      </c>
      <c r="C27" s="34" t="str">
        <f t="shared" ca="1" si="0"/>
        <v>Разработка грунта вручную в траншеях глубиной до 2 м без креплений с откосами, группа грунтов: 2
_______________
КОЭФ. К ПОЗИЦИИ:
3.184 Разработка и обратная засыпка вручную сильно налипающих на инструменты грунта 2 группы ОЗП=1,15; ЭМ=1,15; ЗПМ=1,15; ТЗ=1,15; ТЗМ=1,15
_______________
НР 80%*0.94 от ФОТ; (221)
СП 45% от ФОТ; (132)</v>
      </c>
      <c r="D27" s="34" t="s">
        <v>69</v>
      </c>
      <c r="E27" s="33">
        <v>0.02</v>
      </c>
      <c r="F27" s="35" t="s">
        <v>70</v>
      </c>
      <c r="G27" s="35"/>
      <c r="H27" s="35"/>
      <c r="I27" s="35">
        <v>33</v>
      </c>
      <c r="J27" s="35">
        <v>33</v>
      </c>
      <c r="K27" s="35"/>
      <c r="L27" s="35"/>
      <c r="M27" s="35" t="s">
        <v>71</v>
      </c>
      <c r="N27" s="36">
        <v>294</v>
      </c>
      <c r="O27" s="36">
        <v>294</v>
      </c>
      <c r="P27" s="36"/>
      <c r="Q27" s="36"/>
      <c r="R27" s="35">
        <v>177.1</v>
      </c>
      <c r="S27" s="35">
        <v>3.54</v>
      </c>
      <c r="T27" s="35" t="s">
        <v>45</v>
      </c>
      <c r="U27" s="59" t="s">
        <v>72</v>
      </c>
      <c r="V27" s="59" t="s">
        <v>73</v>
      </c>
      <c r="W27" s="38"/>
      <c r="X27" s="38"/>
      <c r="Y27" s="38"/>
      <c r="Z27" s="38"/>
      <c r="AA27" s="38"/>
    </row>
    <row r="28" spans="1:27" s="26" customFormat="1" ht="72">
      <c r="A28" s="33">
        <v>5</v>
      </c>
      <c r="B28" s="34" t="s">
        <v>74</v>
      </c>
      <c r="C28" s="34" t="str">
        <f t="shared" ca="1" si="0"/>
        <v>Засыпка траншей и котлованов с перемещением грунта до 5 м бульдозерами мощностью: 59 (80) кВт (л.с.), 2 группа грунтов
_______________
НР 95%*0.94 от ФОТ; (94)
СП 50% от ФОТ; (53)</v>
      </c>
      <c r="D28" s="34" t="s">
        <v>49</v>
      </c>
      <c r="E28" s="33">
        <v>0.1</v>
      </c>
      <c r="F28" s="35">
        <v>1090.03</v>
      </c>
      <c r="G28" s="35" t="s">
        <v>75</v>
      </c>
      <c r="H28" s="35"/>
      <c r="I28" s="35">
        <v>109</v>
      </c>
      <c r="J28" s="35"/>
      <c r="K28" s="35" t="s">
        <v>76</v>
      </c>
      <c r="L28" s="35"/>
      <c r="M28" s="35" t="s">
        <v>52</v>
      </c>
      <c r="N28" s="36">
        <v>486</v>
      </c>
      <c r="O28" s="36"/>
      <c r="P28" s="36" t="s">
        <v>77</v>
      </c>
      <c r="Q28" s="36"/>
      <c r="R28" s="35" t="s">
        <v>78</v>
      </c>
      <c r="S28" s="35" t="s">
        <v>79</v>
      </c>
      <c r="T28" s="35" t="s">
        <v>45</v>
      </c>
      <c r="U28" s="59" t="s">
        <v>80</v>
      </c>
      <c r="V28" s="59" t="s">
        <v>81</v>
      </c>
      <c r="W28" s="38"/>
      <c r="X28" s="38"/>
      <c r="Y28" s="38"/>
      <c r="Z28" s="38"/>
      <c r="AA28" s="38"/>
    </row>
    <row r="29" spans="1:27" ht="120">
      <c r="A29" s="33">
        <v>6</v>
      </c>
      <c r="B29" s="34" t="s">
        <v>82</v>
      </c>
      <c r="C29" s="34" t="str">
        <f t="shared" ca="1" si="0"/>
        <v>Засыпка вручную траншей, пазух котлованов и ям, группа грунтов: 2
_______________
КОЭФ. К ПОЗИЦИИ:
3.184 Разработка и обратная засыпка вручную сильно налипающих на инструменты грунта 2 группы ОЗП=1,15; ЭМ=1,15; ЗПМ=1,15; ТЗ=1,15; ТЗМ=1,15
_______________
НР 80%*0.94 от ФОТ; (134)
СП 45% от ФОТ; (80)</v>
      </c>
      <c r="D29" s="34" t="s">
        <v>69</v>
      </c>
      <c r="E29" s="33">
        <v>0.02</v>
      </c>
      <c r="F29" s="35" t="s">
        <v>83</v>
      </c>
      <c r="G29" s="35"/>
      <c r="H29" s="35"/>
      <c r="I29" s="35">
        <v>20</v>
      </c>
      <c r="J29" s="35">
        <v>20</v>
      </c>
      <c r="K29" s="35"/>
      <c r="L29" s="35"/>
      <c r="M29" s="35" t="s">
        <v>71</v>
      </c>
      <c r="N29" s="36">
        <v>178</v>
      </c>
      <c r="O29" s="36">
        <v>178</v>
      </c>
      <c r="P29" s="36"/>
      <c r="Q29" s="36"/>
      <c r="R29" s="35">
        <v>111.78</v>
      </c>
      <c r="S29" s="35">
        <v>2.2400000000000002</v>
      </c>
      <c r="T29" s="35" t="s">
        <v>45</v>
      </c>
      <c r="U29" s="59" t="s">
        <v>84</v>
      </c>
      <c r="V29" s="59" t="s">
        <v>85</v>
      </c>
      <c r="W29" s="38"/>
      <c r="X29" s="38"/>
      <c r="Y29" s="38"/>
      <c r="Z29" s="38"/>
      <c r="AA29" s="38"/>
    </row>
    <row r="30" spans="1:27" ht="72">
      <c r="A30" s="60">
        <v>7</v>
      </c>
      <c r="B30" s="61" t="s">
        <v>86</v>
      </c>
      <c r="C30" s="61" t="str">
        <f t="shared" ca="1" si="0"/>
        <v>Разравнивание кавальеров (отвалов) при перемещении грунта до 10 м бульдозерами мощностью: 79 (108) кВт (л.с.), 1 группа грунтов
_______________
НР 95%*0.94 от ФОТ; (18)
СП 50% от ФОТ; (10)</v>
      </c>
      <c r="D30" s="61" t="s">
        <v>49</v>
      </c>
      <c r="E30" s="60">
        <v>0.02</v>
      </c>
      <c r="F30" s="62">
        <v>1168.1400000000001</v>
      </c>
      <c r="G30" s="62" t="s">
        <v>87</v>
      </c>
      <c r="H30" s="62"/>
      <c r="I30" s="62">
        <v>23</v>
      </c>
      <c r="J30" s="62"/>
      <c r="K30" s="62" t="s">
        <v>88</v>
      </c>
      <c r="L30" s="62"/>
      <c r="M30" s="62" t="s">
        <v>89</v>
      </c>
      <c r="N30" s="63">
        <v>103</v>
      </c>
      <c r="O30" s="63"/>
      <c r="P30" s="63" t="s">
        <v>90</v>
      </c>
      <c r="Q30" s="63"/>
      <c r="R30" s="62" t="s">
        <v>91</v>
      </c>
      <c r="S30" s="62" t="s">
        <v>92</v>
      </c>
      <c r="T30" s="35" t="s">
        <v>45</v>
      </c>
      <c r="U30" s="59" t="s">
        <v>93</v>
      </c>
      <c r="V30" s="59" t="s">
        <v>94</v>
      </c>
      <c r="W30" s="38"/>
      <c r="X30" s="38"/>
      <c r="Y30" s="38"/>
      <c r="Z30" s="38"/>
      <c r="AA30" s="38"/>
    </row>
    <row r="31" spans="1:27" ht="36">
      <c r="A31" s="73" t="s">
        <v>95</v>
      </c>
      <c r="B31" s="74"/>
      <c r="C31" s="74"/>
      <c r="D31" s="74"/>
      <c r="E31" s="74"/>
      <c r="F31" s="74"/>
      <c r="G31" s="74"/>
      <c r="H31" s="74"/>
      <c r="I31" s="74"/>
      <c r="J31" s="74"/>
      <c r="K31" s="74"/>
      <c r="L31" s="74"/>
      <c r="M31" s="74"/>
      <c r="N31" s="36">
        <v>4475</v>
      </c>
      <c r="O31" s="36">
        <v>557</v>
      </c>
      <c r="P31" s="36" t="s">
        <v>96</v>
      </c>
      <c r="Q31" s="36"/>
      <c r="R31" s="35"/>
      <c r="S31" s="35" t="s">
        <v>97</v>
      </c>
      <c r="T31" s="37"/>
      <c r="U31" s="38"/>
      <c r="V31" s="38"/>
      <c r="W31" s="38"/>
      <c r="X31" s="38"/>
      <c r="Y31" s="38"/>
      <c r="Z31" s="38"/>
      <c r="AA31" s="38"/>
    </row>
    <row r="32" spans="1:27" ht="12.75">
      <c r="A32" s="73" t="s">
        <v>98</v>
      </c>
      <c r="B32" s="74"/>
      <c r="C32" s="74"/>
      <c r="D32" s="74"/>
      <c r="E32" s="74"/>
      <c r="F32" s="74"/>
      <c r="G32" s="74"/>
      <c r="H32" s="74"/>
      <c r="I32" s="74"/>
      <c r="J32" s="74"/>
      <c r="K32" s="74"/>
      <c r="L32" s="74"/>
      <c r="M32" s="74"/>
      <c r="N32" s="36">
        <v>1078</v>
      </c>
      <c r="O32" s="36"/>
      <c r="P32" s="36"/>
      <c r="Q32" s="36"/>
      <c r="R32" s="35"/>
      <c r="S32" s="35"/>
      <c r="T32" s="37"/>
      <c r="U32" s="38"/>
      <c r="V32" s="38"/>
      <c r="W32" s="38"/>
      <c r="X32" s="38"/>
      <c r="Y32" s="38"/>
      <c r="Z32" s="38"/>
      <c r="AA32" s="38"/>
    </row>
    <row r="33" spans="1:27" ht="12.75">
      <c r="A33" s="73" t="s">
        <v>99</v>
      </c>
      <c r="B33" s="74"/>
      <c r="C33" s="74"/>
      <c r="D33" s="74"/>
      <c r="E33" s="74"/>
      <c r="F33" s="74"/>
      <c r="G33" s="74"/>
      <c r="H33" s="74"/>
      <c r="I33" s="74"/>
      <c r="J33" s="74"/>
      <c r="K33" s="74"/>
      <c r="L33" s="74"/>
      <c r="M33" s="74"/>
      <c r="N33" s="36">
        <v>617</v>
      </c>
      <c r="O33" s="36"/>
      <c r="P33" s="36"/>
      <c r="Q33" s="36"/>
      <c r="R33" s="35"/>
      <c r="S33" s="35"/>
      <c r="T33" s="37"/>
      <c r="U33" s="38"/>
      <c r="V33" s="38"/>
      <c r="W33" s="38"/>
      <c r="X33" s="38"/>
      <c r="Y33" s="26"/>
      <c r="Z33" s="26"/>
      <c r="AA33" s="26"/>
    </row>
    <row r="34" spans="1:27" ht="12.75">
      <c r="A34" s="71" t="s">
        <v>100</v>
      </c>
      <c r="B34" s="72"/>
      <c r="C34" s="72"/>
      <c r="D34" s="72"/>
      <c r="E34" s="72"/>
      <c r="F34" s="72"/>
      <c r="G34" s="72"/>
      <c r="H34" s="72"/>
      <c r="I34" s="72"/>
      <c r="J34" s="72"/>
      <c r="K34" s="72"/>
      <c r="L34" s="72"/>
      <c r="M34" s="72"/>
      <c r="N34" s="36"/>
      <c r="O34" s="36"/>
      <c r="P34" s="36"/>
      <c r="Q34" s="36"/>
      <c r="R34" s="35"/>
      <c r="S34" s="35"/>
      <c r="T34" s="37"/>
      <c r="U34" s="38"/>
      <c r="V34" s="38"/>
      <c r="W34" s="38"/>
      <c r="X34" s="38"/>
      <c r="Y34" s="26"/>
      <c r="Z34" s="26"/>
      <c r="AA34" s="26"/>
    </row>
    <row r="35" spans="1:27" ht="36">
      <c r="A35" s="73" t="s">
        <v>101</v>
      </c>
      <c r="B35" s="74"/>
      <c r="C35" s="74"/>
      <c r="D35" s="74"/>
      <c r="E35" s="74"/>
      <c r="F35" s="74"/>
      <c r="G35" s="74"/>
      <c r="H35" s="74"/>
      <c r="I35" s="74"/>
      <c r="J35" s="74"/>
      <c r="K35" s="74"/>
      <c r="L35" s="74"/>
      <c r="M35" s="74"/>
      <c r="N35" s="36">
        <v>5131</v>
      </c>
      <c r="O35" s="36"/>
      <c r="P35" s="36"/>
      <c r="Q35" s="36"/>
      <c r="R35" s="35"/>
      <c r="S35" s="35" t="s">
        <v>102</v>
      </c>
      <c r="T35" s="37"/>
      <c r="U35" s="38"/>
      <c r="V35" s="38"/>
      <c r="W35" s="38"/>
      <c r="X35" s="38"/>
      <c r="Y35" s="26"/>
      <c r="Z35" s="26"/>
      <c r="AA35" s="26"/>
    </row>
    <row r="36" spans="1:27" ht="12.75">
      <c r="A36" s="73" t="s">
        <v>103</v>
      </c>
      <c r="B36" s="74"/>
      <c r="C36" s="74"/>
      <c r="D36" s="74"/>
      <c r="E36" s="74"/>
      <c r="F36" s="74"/>
      <c r="G36" s="74"/>
      <c r="H36" s="74"/>
      <c r="I36" s="74"/>
      <c r="J36" s="74"/>
      <c r="K36" s="74"/>
      <c r="L36" s="74"/>
      <c r="M36" s="74"/>
      <c r="N36" s="36">
        <v>1039</v>
      </c>
      <c r="O36" s="36"/>
      <c r="P36" s="36"/>
      <c r="Q36" s="36"/>
      <c r="R36" s="35"/>
      <c r="S36" s="35">
        <v>5.78</v>
      </c>
      <c r="T36" s="37"/>
      <c r="U36" s="38"/>
      <c r="V36" s="38"/>
      <c r="W36" s="38"/>
      <c r="X36" s="38"/>
      <c r="Y36" s="26"/>
      <c r="Z36" s="26"/>
      <c r="AA36" s="26"/>
    </row>
    <row r="37" spans="1:27" ht="36">
      <c r="A37" s="73" t="s">
        <v>104</v>
      </c>
      <c r="B37" s="74"/>
      <c r="C37" s="74"/>
      <c r="D37" s="74"/>
      <c r="E37" s="74"/>
      <c r="F37" s="74"/>
      <c r="G37" s="74"/>
      <c r="H37" s="74"/>
      <c r="I37" s="74"/>
      <c r="J37" s="74"/>
      <c r="K37" s="74"/>
      <c r="L37" s="74"/>
      <c r="M37" s="74"/>
      <c r="N37" s="36">
        <v>6170</v>
      </c>
      <c r="O37" s="36"/>
      <c r="P37" s="36"/>
      <c r="Q37" s="36"/>
      <c r="R37" s="35"/>
      <c r="S37" s="35" t="s">
        <v>97</v>
      </c>
      <c r="T37" s="37"/>
      <c r="U37" s="38"/>
      <c r="V37" s="38"/>
      <c r="W37" s="38"/>
      <c r="X37" s="38"/>
      <c r="Y37" s="26"/>
      <c r="Z37" s="26"/>
      <c r="AA37" s="26"/>
    </row>
    <row r="38" spans="1:27" ht="12.75">
      <c r="A38" s="73" t="s">
        <v>105</v>
      </c>
      <c r="B38" s="74"/>
      <c r="C38" s="74"/>
      <c r="D38" s="74"/>
      <c r="E38" s="74"/>
      <c r="F38" s="74"/>
      <c r="G38" s="74"/>
      <c r="H38" s="74"/>
      <c r="I38" s="74"/>
      <c r="J38" s="74"/>
      <c r="K38" s="74"/>
      <c r="L38" s="74"/>
      <c r="M38" s="74"/>
      <c r="N38" s="36"/>
      <c r="O38" s="36"/>
      <c r="P38" s="36"/>
      <c r="Q38" s="36"/>
      <c r="R38" s="35"/>
      <c r="S38" s="35"/>
      <c r="T38" s="37"/>
      <c r="U38" s="38"/>
      <c r="V38" s="38"/>
      <c r="W38" s="38"/>
      <c r="X38" s="38"/>
    </row>
    <row r="39" spans="1:27" ht="12.75">
      <c r="A39" s="73" t="s">
        <v>106</v>
      </c>
      <c r="B39" s="74"/>
      <c r="C39" s="74"/>
      <c r="D39" s="74"/>
      <c r="E39" s="74"/>
      <c r="F39" s="74"/>
      <c r="G39" s="74"/>
      <c r="H39" s="74"/>
      <c r="I39" s="74"/>
      <c r="J39" s="74"/>
      <c r="K39" s="74"/>
      <c r="L39" s="74"/>
      <c r="M39" s="74"/>
      <c r="N39" s="36">
        <v>3918</v>
      </c>
      <c r="O39" s="36"/>
      <c r="P39" s="36"/>
      <c r="Q39" s="36"/>
      <c r="R39" s="35"/>
      <c r="S39" s="35"/>
      <c r="T39" s="37"/>
      <c r="U39" s="38"/>
      <c r="V39" s="38"/>
      <c r="W39" s="38"/>
      <c r="X39" s="38"/>
    </row>
    <row r="40" spans="1:27" ht="12.75">
      <c r="A40" s="73" t="s">
        <v>107</v>
      </c>
      <c r="B40" s="74"/>
      <c r="C40" s="74"/>
      <c r="D40" s="74"/>
      <c r="E40" s="74"/>
      <c r="F40" s="74"/>
      <c r="G40" s="74"/>
      <c r="H40" s="74"/>
      <c r="I40" s="74"/>
      <c r="J40" s="74"/>
      <c r="K40" s="74"/>
      <c r="L40" s="74"/>
      <c r="M40" s="74"/>
      <c r="N40" s="36">
        <v>1282</v>
      </c>
      <c r="O40" s="36"/>
      <c r="P40" s="36"/>
      <c r="Q40" s="36"/>
      <c r="R40" s="35"/>
      <c r="S40" s="35"/>
      <c r="T40" s="37"/>
      <c r="U40" s="38"/>
      <c r="V40" s="38"/>
      <c r="W40" s="38"/>
      <c r="X40" s="38"/>
    </row>
    <row r="41" spans="1:27" ht="12.75">
      <c r="A41" s="73" t="s">
        <v>108</v>
      </c>
      <c r="B41" s="74"/>
      <c r="C41" s="74"/>
      <c r="D41" s="74"/>
      <c r="E41" s="74"/>
      <c r="F41" s="74"/>
      <c r="G41" s="74"/>
      <c r="H41" s="74"/>
      <c r="I41" s="74"/>
      <c r="J41" s="74"/>
      <c r="K41" s="74"/>
      <c r="L41" s="74"/>
      <c r="M41" s="74"/>
      <c r="N41" s="36">
        <v>1078</v>
      </c>
      <c r="O41" s="36"/>
      <c r="P41" s="36"/>
      <c r="Q41" s="36"/>
      <c r="R41" s="35"/>
      <c r="S41" s="35"/>
      <c r="T41" s="37"/>
      <c r="U41" s="38"/>
      <c r="V41" s="38"/>
      <c r="W41" s="38"/>
      <c r="X41" s="38"/>
    </row>
    <row r="42" spans="1:27" ht="12.75">
      <c r="A42" s="73" t="s">
        <v>109</v>
      </c>
      <c r="B42" s="74"/>
      <c r="C42" s="74"/>
      <c r="D42" s="74"/>
      <c r="E42" s="74"/>
      <c r="F42" s="74"/>
      <c r="G42" s="74"/>
      <c r="H42" s="74"/>
      <c r="I42" s="74"/>
      <c r="J42" s="74"/>
      <c r="K42" s="74"/>
      <c r="L42" s="74"/>
      <c r="M42" s="74"/>
      <c r="N42" s="36">
        <v>617</v>
      </c>
      <c r="O42" s="36"/>
      <c r="P42" s="36"/>
      <c r="Q42" s="36"/>
      <c r="R42" s="35"/>
      <c r="S42" s="35"/>
      <c r="T42" s="37"/>
      <c r="U42" s="38"/>
      <c r="V42" s="38"/>
      <c r="W42" s="38"/>
      <c r="X42" s="38"/>
    </row>
    <row r="43" spans="1:27" ht="36">
      <c r="A43" s="75" t="s">
        <v>110</v>
      </c>
      <c r="B43" s="76"/>
      <c r="C43" s="76"/>
      <c r="D43" s="76"/>
      <c r="E43" s="76"/>
      <c r="F43" s="76"/>
      <c r="G43" s="76"/>
      <c r="H43" s="76"/>
      <c r="I43" s="76"/>
      <c r="J43" s="76"/>
      <c r="K43" s="76"/>
      <c r="L43" s="76"/>
      <c r="M43" s="76"/>
      <c r="N43" s="63">
        <v>6170</v>
      </c>
      <c r="O43" s="63"/>
      <c r="P43" s="63"/>
      <c r="Q43" s="63"/>
      <c r="R43" s="62"/>
      <c r="S43" s="62" t="s">
        <v>97</v>
      </c>
      <c r="T43" s="37"/>
      <c r="U43" s="38"/>
      <c r="V43" s="38"/>
      <c r="W43" s="38"/>
      <c r="X43" s="38"/>
    </row>
    <row r="44" spans="1:27" ht="36">
      <c r="A44" s="69" t="s">
        <v>111</v>
      </c>
      <c r="B44" s="70"/>
      <c r="C44" s="70"/>
      <c r="D44" s="70"/>
      <c r="E44" s="70"/>
      <c r="F44" s="70"/>
      <c r="G44" s="70"/>
      <c r="H44" s="70"/>
      <c r="I44" s="70"/>
      <c r="J44" s="70"/>
      <c r="K44" s="70"/>
      <c r="L44" s="70"/>
      <c r="M44" s="70"/>
      <c r="N44" s="64">
        <v>4475</v>
      </c>
      <c r="O44" s="64">
        <v>557</v>
      </c>
      <c r="P44" s="64" t="s">
        <v>96</v>
      </c>
      <c r="Q44" s="64"/>
      <c r="R44" s="65"/>
      <c r="S44" s="65" t="s">
        <v>97</v>
      </c>
      <c r="T44" s="37"/>
      <c r="U44" s="38"/>
      <c r="V44" s="38"/>
      <c r="W44" s="38"/>
      <c r="X44" s="38"/>
    </row>
    <row r="45" spans="1:27" ht="12.75">
      <c r="A45" s="69" t="s">
        <v>98</v>
      </c>
      <c r="B45" s="70"/>
      <c r="C45" s="70"/>
      <c r="D45" s="70"/>
      <c r="E45" s="70"/>
      <c r="F45" s="70"/>
      <c r="G45" s="70"/>
      <c r="H45" s="70"/>
      <c r="I45" s="70"/>
      <c r="J45" s="70"/>
      <c r="K45" s="70"/>
      <c r="L45" s="70"/>
      <c r="M45" s="70"/>
      <c r="N45" s="64">
        <v>1078</v>
      </c>
      <c r="O45" s="64"/>
      <c r="P45" s="64"/>
      <c r="Q45" s="64"/>
      <c r="R45" s="65"/>
      <c r="S45" s="65"/>
      <c r="T45" s="37"/>
      <c r="U45" s="38"/>
      <c r="V45" s="38"/>
      <c r="W45" s="38"/>
      <c r="X45" s="38"/>
    </row>
    <row r="46" spans="1:27" ht="12.75">
      <c r="A46" s="69" t="s">
        <v>99</v>
      </c>
      <c r="B46" s="70"/>
      <c r="C46" s="70"/>
      <c r="D46" s="70"/>
      <c r="E46" s="70"/>
      <c r="F46" s="70"/>
      <c r="G46" s="70"/>
      <c r="H46" s="70"/>
      <c r="I46" s="70"/>
      <c r="J46" s="70"/>
      <c r="K46" s="70"/>
      <c r="L46" s="70"/>
      <c r="M46" s="70"/>
      <c r="N46" s="64">
        <v>617</v>
      </c>
      <c r="O46" s="64"/>
      <c r="P46" s="64"/>
      <c r="Q46" s="64"/>
      <c r="R46" s="65"/>
      <c r="S46" s="65"/>
      <c r="T46" s="37"/>
      <c r="U46" s="38"/>
      <c r="V46" s="38"/>
      <c r="W46" s="38"/>
      <c r="X46" s="38"/>
    </row>
    <row r="47" spans="1:27" ht="12.75">
      <c r="A47" s="67" t="s">
        <v>112</v>
      </c>
      <c r="B47" s="68"/>
      <c r="C47" s="68"/>
      <c r="D47" s="68"/>
      <c r="E47" s="68"/>
      <c r="F47" s="68"/>
      <c r="G47" s="68"/>
      <c r="H47" s="68"/>
      <c r="I47" s="68"/>
      <c r="J47" s="68"/>
      <c r="K47" s="68"/>
      <c r="L47" s="68"/>
      <c r="M47" s="68"/>
      <c r="N47" s="64"/>
      <c r="O47" s="64"/>
      <c r="P47" s="64"/>
      <c r="Q47" s="64"/>
      <c r="R47" s="65"/>
      <c r="S47" s="65"/>
      <c r="T47" s="37"/>
      <c r="U47" s="38"/>
      <c r="V47" s="38"/>
      <c r="W47" s="38"/>
      <c r="X47" s="38"/>
    </row>
    <row r="48" spans="1:27" ht="36">
      <c r="A48" s="69" t="s">
        <v>101</v>
      </c>
      <c r="B48" s="70"/>
      <c r="C48" s="70"/>
      <c r="D48" s="70"/>
      <c r="E48" s="70"/>
      <c r="F48" s="70"/>
      <c r="G48" s="70"/>
      <c r="H48" s="70"/>
      <c r="I48" s="70"/>
      <c r="J48" s="70"/>
      <c r="K48" s="70"/>
      <c r="L48" s="70"/>
      <c r="M48" s="70"/>
      <c r="N48" s="64">
        <v>5131</v>
      </c>
      <c r="O48" s="64"/>
      <c r="P48" s="64"/>
      <c r="Q48" s="64"/>
      <c r="R48" s="65"/>
      <c r="S48" s="65" t="s">
        <v>102</v>
      </c>
      <c r="T48" s="37"/>
      <c r="U48" s="38"/>
      <c r="V48" s="38"/>
      <c r="W48" s="38"/>
      <c r="X48" s="38"/>
    </row>
    <row r="49" spans="1:24" ht="12.75">
      <c r="A49" s="69" t="s">
        <v>103</v>
      </c>
      <c r="B49" s="70"/>
      <c r="C49" s="70"/>
      <c r="D49" s="70"/>
      <c r="E49" s="70"/>
      <c r="F49" s="70"/>
      <c r="G49" s="70"/>
      <c r="H49" s="70"/>
      <c r="I49" s="70"/>
      <c r="J49" s="70"/>
      <c r="K49" s="70"/>
      <c r="L49" s="70"/>
      <c r="M49" s="70"/>
      <c r="N49" s="64">
        <v>1039</v>
      </c>
      <c r="O49" s="64"/>
      <c r="P49" s="64"/>
      <c r="Q49" s="64"/>
      <c r="R49" s="65"/>
      <c r="S49" s="65">
        <v>5.78</v>
      </c>
      <c r="T49" s="37"/>
      <c r="U49" s="38"/>
      <c r="V49" s="38"/>
      <c r="W49" s="38"/>
      <c r="X49" s="38"/>
    </row>
    <row r="50" spans="1:24" ht="36">
      <c r="A50" s="69" t="s">
        <v>104</v>
      </c>
      <c r="B50" s="70"/>
      <c r="C50" s="70"/>
      <c r="D50" s="70"/>
      <c r="E50" s="70"/>
      <c r="F50" s="70"/>
      <c r="G50" s="70"/>
      <c r="H50" s="70"/>
      <c r="I50" s="70"/>
      <c r="J50" s="70"/>
      <c r="K50" s="70"/>
      <c r="L50" s="70"/>
      <c r="M50" s="70"/>
      <c r="N50" s="64">
        <v>6170</v>
      </c>
      <c r="O50" s="64"/>
      <c r="P50" s="64"/>
      <c r="Q50" s="64"/>
      <c r="R50" s="65"/>
      <c r="S50" s="65" t="s">
        <v>97</v>
      </c>
      <c r="T50" s="37"/>
      <c r="U50" s="38"/>
      <c r="V50" s="38"/>
      <c r="W50" s="38"/>
      <c r="X50" s="38"/>
    </row>
    <row r="51" spans="1:24" ht="12.75">
      <c r="A51" s="69" t="s">
        <v>105</v>
      </c>
      <c r="B51" s="70"/>
      <c r="C51" s="70"/>
      <c r="D51" s="70"/>
      <c r="E51" s="70"/>
      <c r="F51" s="70"/>
      <c r="G51" s="70"/>
      <c r="H51" s="70"/>
      <c r="I51" s="70"/>
      <c r="J51" s="70"/>
      <c r="K51" s="70"/>
      <c r="L51" s="70"/>
      <c r="M51" s="70"/>
      <c r="N51" s="64"/>
      <c r="O51" s="64"/>
      <c r="P51" s="64"/>
      <c r="Q51" s="64"/>
      <c r="R51" s="65"/>
      <c r="S51" s="65"/>
      <c r="T51" s="37"/>
      <c r="U51" s="38"/>
      <c r="V51" s="38"/>
      <c r="W51" s="38"/>
      <c r="X51" s="38"/>
    </row>
    <row r="52" spans="1:24" ht="12.75">
      <c r="A52" s="69" t="s">
        <v>106</v>
      </c>
      <c r="B52" s="70"/>
      <c r="C52" s="70"/>
      <c r="D52" s="70"/>
      <c r="E52" s="70"/>
      <c r="F52" s="70"/>
      <c r="G52" s="70"/>
      <c r="H52" s="70"/>
      <c r="I52" s="70"/>
      <c r="J52" s="70"/>
      <c r="K52" s="70"/>
      <c r="L52" s="70"/>
      <c r="M52" s="70"/>
      <c r="N52" s="64">
        <v>3918</v>
      </c>
      <c r="O52" s="64"/>
      <c r="P52" s="64"/>
      <c r="Q52" s="64"/>
      <c r="R52" s="65"/>
      <c r="S52" s="65"/>
      <c r="T52" s="37"/>
      <c r="U52" s="38"/>
      <c r="V52" s="38"/>
      <c r="W52" s="38"/>
      <c r="X52" s="38"/>
    </row>
    <row r="53" spans="1:24" ht="12.75">
      <c r="A53" s="69" t="s">
        <v>107</v>
      </c>
      <c r="B53" s="70"/>
      <c r="C53" s="70"/>
      <c r="D53" s="70"/>
      <c r="E53" s="70"/>
      <c r="F53" s="70"/>
      <c r="G53" s="70"/>
      <c r="H53" s="70"/>
      <c r="I53" s="70"/>
      <c r="J53" s="70"/>
      <c r="K53" s="70"/>
      <c r="L53" s="70"/>
      <c r="M53" s="70"/>
      <c r="N53" s="64">
        <v>1282</v>
      </c>
      <c r="O53" s="64"/>
      <c r="P53" s="64"/>
      <c r="Q53" s="64"/>
      <c r="R53" s="65"/>
      <c r="S53" s="65"/>
      <c r="T53" s="37"/>
      <c r="U53" s="38"/>
      <c r="V53" s="38"/>
      <c r="W53" s="38"/>
      <c r="X53" s="38"/>
    </row>
    <row r="54" spans="1:24" ht="12.75">
      <c r="A54" s="69" t="s">
        <v>108</v>
      </c>
      <c r="B54" s="70"/>
      <c r="C54" s="70"/>
      <c r="D54" s="70"/>
      <c r="E54" s="70"/>
      <c r="F54" s="70"/>
      <c r="G54" s="70"/>
      <c r="H54" s="70"/>
      <c r="I54" s="70"/>
      <c r="J54" s="70"/>
      <c r="K54" s="70"/>
      <c r="L54" s="70"/>
      <c r="M54" s="70"/>
      <c r="N54" s="64">
        <v>1078</v>
      </c>
      <c r="O54" s="64"/>
      <c r="P54" s="64"/>
      <c r="Q54" s="64"/>
      <c r="R54" s="65"/>
      <c r="S54" s="65"/>
      <c r="T54" s="37"/>
      <c r="U54" s="38"/>
      <c r="V54" s="38"/>
      <c r="W54" s="38"/>
      <c r="X54" s="38"/>
    </row>
    <row r="55" spans="1:24" ht="12.75">
      <c r="A55" s="69" t="s">
        <v>109</v>
      </c>
      <c r="B55" s="70"/>
      <c r="C55" s="70"/>
      <c r="D55" s="70"/>
      <c r="E55" s="70"/>
      <c r="F55" s="70"/>
      <c r="G55" s="70"/>
      <c r="H55" s="70"/>
      <c r="I55" s="70"/>
      <c r="J55" s="70"/>
      <c r="K55" s="70"/>
      <c r="L55" s="70"/>
      <c r="M55" s="70"/>
      <c r="N55" s="64">
        <v>617</v>
      </c>
      <c r="O55" s="64"/>
      <c r="P55" s="64"/>
      <c r="Q55" s="64"/>
      <c r="R55" s="65"/>
      <c r="S55" s="65"/>
      <c r="T55" s="37"/>
      <c r="U55" s="38"/>
      <c r="V55" s="38"/>
      <c r="W55" s="38"/>
      <c r="X55" s="38"/>
    </row>
    <row r="56" spans="1:24" ht="12.75">
      <c r="A56" s="69" t="s">
        <v>113</v>
      </c>
      <c r="B56" s="70"/>
      <c r="C56" s="70"/>
      <c r="D56" s="70"/>
      <c r="E56" s="70"/>
      <c r="F56" s="70"/>
      <c r="G56" s="70"/>
      <c r="H56" s="70"/>
      <c r="I56" s="70"/>
      <c r="J56" s="70"/>
      <c r="K56" s="70"/>
      <c r="L56" s="70"/>
      <c r="M56" s="70"/>
      <c r="N56" s="64">
        <v>1110.5999999999999</v>
      </c>
      <c r="O56" s="64"/>
      <c r="P56" s="64"/>
      <c r="Q56" s="64"/>
      <c r="R56" s="65"/>
      <c r="S56" s="65"/>
      <c r="T56" s="37"/>
      <c r="U56" s="38"/>
      <c r="V56" s="38"/>
      <c r="W56" s="38"/>
      <c r="X56" s="38"/>
    </row>
    <row r="57" spans="1:24" ht="36">
      <c r="A57" s="67" t="s">
        <v>114</v>
      </c>
      <c r="B57" s="68"/>
      <c r="C57" s="68"/>
      <c r="D57" s="68"/>
      <c r="E57" s="68"/>
      <c r="F57" s="68"/>
      <c r="G57" s="68"/>
      <c r="H57" s="68"/>
      <c r="I57" s="68"/>
      <c r="J57" s="68"/>
      <c r="K57" s="68"/>
      <c r="L57" s="68"/>
      <c r="M57" s="68"/>
      <c r="N57" s="64">
        <v>7280.6</v>
      </c>
      <c r="O57" s="64"/>
      <c r="P57" s="64"/>
      <c r="Q57" s="64"/>
      <c r="R57" s="65"/>
      <c r="S57" s="65" t="s">
        <v>97</v>
      </c>
      <c r="T57" s="37"/>
      <c r="U57" s="38"/>
      <c r="V57" s="38"/>
      <c r="W57" s="38"/>
      <c r="X57" s="38"/>
    </row>
    <row r="58" spans="1:24" ht="12">
      <c r="A58" s="39"/>
      <c r="B58" s="40"/>
      <c r="C58" s="41"/>
      <c r="D58" s="41"/>
      <c r="E58" s="42"/>
      <c r="F58" s="43"/>
      <c r="G58" s="43"/>
      <c r="H58" s="43"/>
      <c r="I58" s="43"/>
      <c r="J58" s="43"/>
      <c r="K58" s="43"/>
      <c r="L58" s="43"/>
      <c r="M58" s="43"/>
      <c r="N58" s="39"/>
      <c r="O58" s="39"/>
      <c r="P58" s="39"/>
      <c r="Q58" s="39"/>
      <c r="R58" s="39"/>
      <c r="S58" s="39"/>
      <c r="T58" s="39"/>
      <c r="U58" s="26"/>
      <c r="V58" s="26"/>
      <c r="W58" s="26"/>
      <c r="X58" s="26"/>
    </row>
    <row r="59" spans="1:24" ht="12">
      <c r="A59" s="44"/>
      <c r="B59" s="45"/>
      <c r="C59" s="46"/>
      <c r="D59" s="46"/>
      <c r="E59" s="44"/>
      <c r="F59" s="47"/>
      <c r="G59" s="47"/>
      <c r="H59" s="47"/>
      <c r="I59" s="47"/>
      <c r="J59" s="47"/>
      <c r="K59" s="47"/>
      <c r="L59" s="47"/>
      <c r="M59" s="47"/>
      <c r="N59" s="48"/>
      <c r="O59" s="47"/>
      <c r="P59" s="47"/>
      <c r="Q59" s="47"/>
      <c r="R59" s="47"/>
      <c r="S59" s="26"/>
      <c r="T59" s="26"/>
      <c r="U59" s="26"/>
      <c r="V59" s="26"/>
      <c r="W59" s="26"/>
      <c r="X59" s="26"/>
    </row>
    <row r="60" spans="1:24" ht="12">
      <c r="A60" s="44"/>
      <c r="B60" s="45"/>
      <c r="C60" s="49" t="s">
        <v>32</v>
      </c>
      <c r="D60" s="49" t="s">
        <v>119</v>
      </c>
      <c r="E60" s="44"/>
      <c r="F60" s="47"/>
      <c r="G60" s="49"/>
      <c r="H60" s="49"/>
      <c r="I60" s="49"/>
      <c r="J60" s="49"/>
      <c r="K60" s="49"/>
      <c r="L60" s="49"/>
      <c r="M60" s="26"/>
      <c r="N60" s="47"/>
      <c r="O60" s="47"/>
      <c r="P60" s="47"/>
      <c r="Q60" s="47"/>
      <c r="R60" s="47"/>
      <c r="S60" s="26"/>
      <c r="T60" s="26"/>
      <c r="U60" s="26"/>
      <c r="V60" s="26"/>
      <c r="W60" s="26"/>
      <c r="X60" s="26"/>
    </row>
    <row r="61" spans="1:24">
      <c r="E61" s="52"/>
    </row>
    <row r="62" spans="1:24" ht="12">
      <c r="C62" s="53" t="s">
        <v>33</v>
      </c>
      <c r="D62" s="53" t="s">
        <v>120</v>
      </c>
      <c r="E62" s="54"/>
      <c r="F62" s="55"/>
      <c r="G62" s="53"/>
    </row>
  </sheetData>
  <mergeCells count="67">
    <mergeCell ref="B8:R8"/>
    <mergeCell ref="B5:R5"/>
    <mergeCell ref="B9:R9"/>
    <mergeCell ref="B10:R10"/>
    <mergeCell ref="B6:R6"/>
    <mergeCell ref="B7:R7"/>
    <mergeCell ref="I17:L17"/>
    <mergeCell ref="I18:L18"/>
    <mergeCell ref="L19:L21"/>
    <mergeCell ref="K20:K21"/>
    <mergeCell ref="F18:H18"/>
    <mergeCell ref="A33:M33"/>
    <mergeCell ref="G20:G21"/>
    <mergeCell ref="P20:P21"/>
    <mergeCell ref="Q15:R15"/>
    <mergeCell ref="M15:P15"/>
    <mergeCell ref="E17:E21"/>
    <mergeCell ref="N18:Q18"/>
    <mergeCell ref="A16:Q16"/>
    <mergeCell ref="I19:I21"/>
    <mergeCell ref="J19:J21"/>
    <mergeCell ref="A17:A21"/>
    <mergeCell ref="B17:B21"/>
    <mergeCell ref="C17:C21"/>
    <mergeCell ref="R17:S19"/>
    <mergeCell ref="N19:N21"/>
    <mergeCell ref="O19:O21"/>
    <mergeCell ref="M13:P13"/>
    <mergeCell ref="Q13:R13"/>
    <mergeCell ref="A23:V23"/>
    <mergeCell ref="A31:M31"/>
    <mergeCell ref="A32:M32"/>
    <mergeCell ref="M14:P14"/>
    <mergeCell ref="A14:E14"/>
    <mergeCell ref="Q14:R14"/>
    <mergeCell ref="F20:F21"/>
    <mergeCell ref="D17:D21"/>
    <mergeCell ref="R20:S20"/>
    <mergeCell ref="M17:M21"/>
    <mergeCell ref="Q19:Q21"/>
    <mergeCell ref="H19:H21"/>
    <mergeCell ref="F17:H17"/>
    <mergeCell ref="N17:Q17"/>
    <mergeCell ref="A45:M45"/>
    <mergeCell ref="A34:M34"/>
    <mergeCell ref="A35:M35"/>
    <mergeCell ref="A36:M36"/>
    <mergeCell ref="A37:M37"/>
    <mergeCell ref="A38:M38"/>
    <mergeCell ref="A39:M39"/>
    <mergeCell ref="A40:M40"/>
    <mergeCell ref="A41:M41"/>
    <mergeCell ref="A42:M42"/>
    <mergeCell ref="A43:M43"/>
    <mergeCell ref="A44:M44"/>
    <mergeCell ref="A57:M57"/>
    <mergeCell ref="A46:M46"/>
    <mergeCell ref="A47:M47"/>
    <mergeCell ref="A48:M48"/>
    <mergeCell ref="A49:M49"/>
    <mergeCell ref="A50:M50"/>
    <mergeCell ref="A51:M51"/>
    <mergeCell ref="A52:M52"/>
    <mergeCell ref="A53:M53"/>
    <mergeCell ref="A54:M54"/>
    <mergeCell ref="A55:M55"/>
    <mergeCell ref="A56:M56"/>
  </mergeCells>
  <phoneticPr fontId="0" type="noConversion"/>
  <pageMargins left="0.39370078740157483" right="0.39370078740157483" top="0.26" bottom="0.22" header="0.17" footer="0.15"/>
  <pageSetup paperSize="9" scale="68" fitToHeight="10000" orientation="landscape" r:id="rId1"/>
  <headerFooter alignWithMargins="0">
    <oddHeader>&amp;LПК Гранд-Смета&amp;C&amp;P</oddHeader>
    <oddFooter>&amp;CСтраниц - &amp;N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Мои данные</vt:lpstr>
      <vt:lpstr>'Мои данные'!Заголовки_для_печати</vt:lpstr>
    </vt:vector>
  </TitlesOfParts>
  <Company>Центр "Гранд"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Степанченко Алексей</dc:creator>
  <cp:lastModifiedBy>11111</cp:lastModifiedBy>
  <cp:lastPrinted>2010-12-28T06:13:01Z</cp:lastPrinted>
  <dcterms:created xsi:type="dcterms:W3CDTF">2004-03-31T11:09:00Z</dcterms:created>
  <dcterms:modified xsi:type="dcterms:W3CDTF">2012-06-15T10:38:52Z</dcterms:modified>
</cp:coreProperties>
</file>